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DOKUMENT\JAVNE\Аkcioni plan - Strategija za mlade od 2023. do 2030\"/>
    </mc:Choice>
  </mc:AlternateContent>
  <bookViews>
    <workbookView xWindow="0" yWindow="0" windowWidth="25800" windowHeight="12300"/>
  </bookViews>
  <sheets>
    <sheet name="Akcioni plan" sheetId="1" r:id="rId1"/>
    <sheet name="Sheet1" sheetId="2" state="hidden" r:id="rId2"/>
  </sheets>
  <definedNames>
    <definedName name="_xlnm._FilterDatabase" localSheetId="0" hidden="1">'Akcioni plan'!$A$2:$R$2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617" i="1" l="1"/>
  <c r="G617" i="1"/>
  <c r="F617" i="1"/>
  <c r="J601" i="1"/>
  <c r="G601" i="1"/>
  <c r="F601" i="1"/>
  <c r="J582" i="1"/>
  <c r="G582" i="1"/>
  <c r="F582" i="1"/>
  <c r="J548" i="1"/>
  <c r="G548" i="1"/>
  <c r="F548" i="1"/>
  <c r="J510" i="1"/>
  <c r="G510" i="1"/>
  <c r="F510" i="1"/>
  <c r="J477" i="1"/>
  <c r="G477" i="1"/>
  <c r="F477" i="1"/>
  <c r="J462" i="1"/>
  <c r="G462" i="1"/>
  <c r="F462" i="1"/>
  <c r="J441" i="1"/>
  <c r="G441" i="1"/>
  <c r="F441" i="1"/>
  <c r="J415" i="1"/>
  <c r="G415" i="1"/>
  <c r="F415" i="1"/>
  <c r="J397" i="1"/>
  <c r="G397" i="1"/>
  <c r="F397" i="1"/>
  <c r="F379" i="1"/>
  <c r="J352" i="1"/>
  <c r="G352" i="1"/>
  <c r="F352" i="1"/>
  <c r="J334" i="1"/>
  <c r="G334" i="1"/>
  <c r="F334" i="1"/>
  <c r="J309" i="1"/>
  <c r="G309" i="1"/>
  <c r="F309" i="1"/>
  <c r="J285" i="1"/>
  <c r="G285" i="1"/>
  <c r="F285" i="1"/>
  <c r="J263" i="1"/>
  <c r="G263" i="1"/>
  <c r="F263" i="1"/>
  <c r="J236" i="1"/>
  <c r="G236" i="1"/>
  <c r="F236" i="1"/>
  <c r="J217" i="1"/>
  <c r="G217" i="1"/>
  <c r="F217" i="1"/>
  <c r="J196" i="1"/>
  <c r="G196" i="1"/>
  <c r="F196" i="1"/>
  <c r="J165" i="1"/>
  <c r="G165" i="1"/>
  <c r="F165" i="1"/>
  <c r="J138" i="1"/>
  <c r="G138" i="1"/>
  <c r="F138" i="1"/>
  <c r="J121" i="1"/>
  <c r="G121" i="1"/>
  <c r="F121" i="1"/>
  <c r="J103" i="1"/>
  <c r="G103" i="1"/>
  <c r="F103" i="1"/>
  <c r="J81" i="1"/>
  <c r="G81" i="1"/>
  <c r="F81" i="1"/>
  <c r="J60" i="1"/>
  <c r="G60" i="1"/>
  <c r="F60" i="1"/>
  <c r="J33" i="1"/>
  <c r="G33" i="1"/>
  <c r="F33" i="1"/>
  <c r="J379" i="1" l="1"/>
  <c r="G379" i="1"/>
</calcChain>
</file>

<file path=xl/sharedStrings.xml><?xml version="1.0" encoding="utf-8"?>
<sst xmlns="http://schemas.openxmlformats.org/spreadsheetml/2006/main" count="2636" uniqueCount="804">
  <si>
    <t>Показатељ/и на нивоу општег циља (показатељ ефекта)</t>
  </si>
  <si>
    <t>Јединица мере</t>
  </si>
  <si>
    <t>Извор провере</t>
  </si>
  <si>
    <t>Почетна вредност</t>
  </si>
  <si>
    <t>Базна година</t>
  </si>
  <si>
    <t>Циљана вредност у последњој години АП</t>
  </si>
  <si>
    <t>Последња година важења АП</t>
  </si>
  <si>
    <t>Показатељ/и на нивоу посебног циља (показатељ исхода)</t>
  </si>
  <si>
    <t>Показатељ/и на нивоу мере (показатељ резултата)</t>
  </si>
  <si>
    <t>Извор финансирања мере</t>
  </si>
  <si>
    <t>Веза са програмским буџетом</t>
  </si>
  <si>
    <t>Укупна процењена финансијска средства у 000 дин.</t>
  </si>
  <si>
    <t>У __ години</t>
  </si>
  <si>
    <t>Назив активности:</t>
  </si>
  <si>
    <t>Органи партнери у спровођењу активности</t>
  </si>
  <si>
    <t>Извор финансирања</t>
  </si>
  <si>
    <t>Укупна процењена финансијска средства по изворима у 000 дин.</t>
  </si>
  <si>
    <t>Предлагач: Министарство туризма и омладине</t>
  </si>
  <si>
    <t>Општи циљ 1: Унапређен квалитет живота младих</t>
  </si>
  <si>
    <t>Институција одговорна за праћење и контролу реализације: Министарство туризма и омладине</t>
  </si>
  <si>
    <t>Стопа ризика од сиромаштва или социјалне искључености младих (према полу)</t>
  </si>
  <si>
    <t>%</t>
  </si>
  <si>
    <t>Евростат база</t>
  </si>
  <si>
    <t>2028.</t>
  </si>
  <si>
    <t>РЗС, Анкета о радној снази</t>
  </si>
  <si>
    <t xml:space="preserve">2028. </t>
  </si>
  <si>
    <t>Стопа НЕЕТ младих (према полу)</t>
  </si>
  <si>
    <t xml:space="preserve">Удео младих који своје друштвено ангажовање оцењују као добро или веома добро </t>
  </si>
  <si>
    <t>Годишње истраживање положаја и потреба младих у РС, МТО</t>
  </si>
  <si>
    <t>Нема података</t>
  </si>
  <si>
    <t xml:space="preserve">Број младих који је учествовао у програмима /пројектима /услугама финансираних из јавних средстава које су организоване од стране сертификованих омладинских радника на годишњем нивоу </t>
  </si>
  <si>
    <t>Број</t>
  </si>
  <si>
    <t>Подаци Агенције за квалификације</t>
  </si>
  <si>
    <t>Не</t>
  </si>
  <si>
    <t>Циљана вредност у 2026. години</t>
  </si>
  <si>
    <t>Циљана вредност у 2027. години</t>
  </si>
  <si>
    <t>Циљана вредност у 2028. последњој години АП</t>
  </si>
  <si>
    <t xml:space="preserve">Посебни циљ 1: Омладински рад је стандардизован у систему неформалног образовања и континуирано се спроводи </t>
  </si>
  <si>
    <t>Институција одговорна за координацију и извештавање: Министарство туризма и омладине</t>
  </si>
  <si>
    <t>1.1.1. Усвојен стандард квалификације омладинских радника/ца</t>
  </si>
  <si>
    <t>1.1.3. Проценат сертификованих омладинских радника/ца међу координаторима КзМ и представницима удружења</t>
  </si>
  <si>
    <t>База података НАПОРа</t>
  </si>
  <si>
    <t>База података НАПОРа, ЈЛС и ОЦД</t>
  </si>
  <si>
    <t xml:space="preserve">1.1.1.1. Унапредити правни оквир у циљу институционалног и формалног препознавања омладинског рада и омладинских радника </t>
  </si>
  <si>
    <t>МТО</t>
  </si>
  <si>
    <t>1.1.1.3. Креирати механизам за признавање компетенција стечених кроз омладински рад (признавање претходног учења - ППУ), и признавање омладинског рада путем НОКС-а</t>
  </si>
  <si>
    <t>MTO</t>
  </si>
  <si>
    <t>МПР, АзК, КзДОНОК, ЈЛС, ОЦД</t>
  </si>
  <si>
    <t>1.4.1.2. Спровођење истраживања на тему потреба за неформалним образовањем код младих са посебним фокусом на младе из групе која је у ризику од социјалне искључености, са равномерном територијалном заступљеношћу</t>
  </si>
  <si>
    <t>1.5.1.1. На годишњем нивоу спровести истраживање положаја и потреба младих у Републици Србији</t>
  </si>
  <si>
    <t>1.6.2.1. Организовање и учествовање на међународним догађајима о промоцији и препознавању омладинског рада, као и размени међународних пракси</t>
  </si>
  <si>
    <t>1.2.1. Стандарди за осигурање квалитета омладинског рада су донети и примењују се</t>
  </si>
  <si>
    <t xml:space="preserve">1.2.2. Број акредитованих програма који су у складу са стандардима за осигурање квалитета програма </t>
  </si>
  <si>
    <t>Извештаји АзК, извештаји НАПОРа</t>
  </si>
  <si>
    <t>Извештаји реализатора пројеката и НАПОРа</t>
  </si>
  <si>
    <t>Извештаји НАПОРа</t>
  </si>
  <si>
    <t>Извештаји АзК</t>
  </si>
  <si>
    <t xml:space="preserve">1.3.1. Удео јединица локалних самоуправа које пружају интегрисане услуге за младе </t>
  </si>
  <si>
    <t>1.3.2. Број интегрисаних услуга у ЈЛС на годишњем нивоу које су доступне младима</t>
  </si>
  <si>
    <t>Извештаји ЈЛС и НАПОРа</t>
  </si>
  <si>
    <t>Извештаји ЈЛС</t>
  </si>
  <si>
    <t>Орган који спроводи активност</t>
  </si>
  <si>
    <t xml:space="preserve">Рок за завршетак активности </t>
  </si>
  <si>
    <t xml:space="preserve">1.5.1.2. Спровести истраживање о омладинској политици и актерима омладинске политике у Републици Србији </t>
  </si>
  <si>
    <t>1.4.1. Проценат младих који сматра да су програми неформалног образовања које реализују омладински радници/це значајни за њихов лични и професионални развој</t>
  </si>
  <si>
    <t>1.4.2. Годишњи број прилога у традиционалним медијима (штампа, радио, ТВ) о омладинском раду</t>
  </si>
  <si>
    <t>1.4.3. Успостављена регионална мрежа удружења омладинских радника/ца</t>
  </si>
  <si>
    <t>1.5.1. Број истраживања о младима и омладинском раду у РС рађених на репрезентативном узорку, на годишњем нивоу</t>
  </si>
  <si>
    <t>1.5.2. Успостављен механизам координације истраживача у области омладинске политике</t>
  </si>
  <si>
    <t>1.6.1. Број реализованих мера датих у оквиру међународних процеса хармонизације омладинског рада</t>
  </si>
  <si>
    <t>1.6.2. Број међународних и регионалних догађаја о младима и омладинском раду на којима учествују субјекти који реализују омладинску политику РС на годишњем нивоу</t>
  </si>
  <si>
    <t>Посебни циљ 2: Просторни капацитети и услуге за спровођење омладинске политике су унапређени и функционални у свим ЈЛС</t>
  </si>
  <si>
    <t>Број објеката у јавној својини које млади и удружења младих и за младе користе и у којима се континуирано спроводе активности за младе</t>
  </si>
  <si>
    <t>Удео укупног број младих који је користио услуге у омладинским просторима у јавној својини на годишњем нивоу (према полу)</t>
  </si>
  <si>
    <t>Не/Да</t>
  </si>
  <si>
    <t>Донети и објављени стандарди (на сајту МТО)</t>
  </si>
  <si>
    <t>Годишњи извештаји ЈЛС</t>
  </si>
  <si>
    <t>Мера 2.1: Омладински простори су успостављени и функционишу у складу са дефинисаним стандардима</t>
  </si>
  <si>
    <t>2.1.1. Број младих и представника цивилног и јавног сектора који су укључени у консултативни процес израде стандарда за омладинске просторе</t>
  </si>
  <si>
    <t>2.1.2. Удео ЈЛС које имају формиран омладински простор који испуњава усвојене стандарде</t>
  </si>
  <si>
    <t>2.1.3. Успостављени стандарди дигиталних омладинских простора (дигиталних платформи-хабова)</t>
  </si>
  <si>
    <t>2.1.4. Број дигиталних омладинских простора (дигиталних платформи- хабова) (у складу са успостављеним стандардима)</t>
  </si>
  <si>
    <t>2.1.5. Проценат ЈЛС који имају омладинске просторе у којима је омогућена подршка младима са инвалидитетом и из осетљивих група у виду персоналног асистента/киње, преводиоца/тељке знаковног језика и Брајеве азбуке.</t>
  </si>
  <si>
    <t>Годишњи извештаји МТО</t>
  </si>
  <si>
    <t>Годишњи извештаји ЈЛС, удружења ОСИ</t>
  </si>
  <si>
    <t>Мера 2.2: Унапређен квалитет рада канцеларија за младе</t>
  </si>
  <si>
    <t>2.2.1. Удео ЈЛС које имају основану канцеларију за младе</t>
  </si>
  <si>
    <t>2.2.2. Удео ЈЛС које имају систематизовано радно место за особу/е које раде у канцеларији за младе</t>
  </si>
  <si>
    <t>2.2.3. Удео ЈЛС које имају усвојен важећи стратешки документ за младе у односу на укупан број ЈЛС</t>
  </si>
  <si>
    <t>Годишњи извештаји МТО и ЈЛС</t>
  </si>
  <si>
    <t>2.2.1.2. Подржати оснивање и рад КЗМ у свим ЈЛС</t>
  </si>
  <si>
    <t>Мера 2.3: Унапређен систем прикупљања, обраде података и извештавања о младима, на свим нивоима, са посебним фокусом на младе из осетљивих група</t>
  </si>
  <si>
    <t>2.3.1. Утврђен систем извештавања заснован на дефинисаним показатељима на локалном, покрајинском и националном нивоу</t>
  </si>
  <si>
    <t>2.3.2. Удео показатеља Стратегије за које су доступни подаци у односу на укупан број показатеља</t>
  </si>
  <si>
    <t>2.3.3. Подаци о положају и потребама младих и могућностима које им се пружају на свим нивоима власти су доступни на веб- страници МТО-а</t>
  </si>
  <si>
    <t>Евалуација спровођења Стратегије, покрајинских и локалних докумената за младе</t>
  </si>
  <si>
    <t>Годишња евалуација Стратегије</t>
  </si>
  <si>
    <t>Интернет страница МТОа</t>
  </si>
  <si>
    <t>Да</t>
  </si>
  <si>
    <t>Мера 2.4: Унапређени механизми деловања и капацитета субјеката омладинске политике у области креирања, спровођења и праћења развоја омладинске политике</t>
  </si>
  <si>
    <t>2.4.1. Износ опредељених средстава у буџету МТО-а за спровођење мера омладинске политике</t>
  </si>
  <si>
    <t>2.4.2. Удео реализованих у односу на планирана годишња средстава за спровођење омладинске политике на покрајинском, националном и локалном нивоу (МТО и друге релевантне институције)</t>
  </si>
  <si>
    <t>РСД</t>
  </si>
  <si>
    <t>Закон о буџету РС за сваку посматрану годину</t>
  </si>
  <si>
    <t>Годишњи извештаји о спровођењу омладинске политике на националном, покрајинском и локалном нивоу</t>
  </si>
  <si>
    <t>Извештаји МТО, ПССО и ЈЛС, извештај НАЈУ</t>
  </si>
  <si>
    <t>Посебни циљ 3: Млади су активни учесници друштва на свим нивоима</t>
  </si>
  <si>
    <t xml:space="preserve">Удео буџетских корисника који буџетирају средства за младе </t>
  </si>
  <si>
    <t>Годишњи извештаји корисника о реализацији буџетских средстава</t>
  </si>
  <si>
    <t>Мера 3.1: Креирање услова за укључивање младих у процесе доношења одлука и политика које утичу на њих, као и њиховог развоја, примене, праћења спровођења и вредновања</t>
  </si>
  <si>
    <t>3.1.4. Удео младих у саветима за младе на локалном, покрајинском и националном нивоу у односу на укупан број чланова савета</t>
  </si>
  <si>
    <t>3.1.5. Укљученост младих који су у ризику од сиромаштва или социјалне искључености у савете за младе на свим нивоима</t>
  </si>
  <si>
    <t>Извештаји ЈЛС, ПССО, МТО</t>
  </si>
  <si>
    <t>Записници са седница Савета за младе, извештаји МТО, ПССО и ЈЛС</t>
  </si>
  <si>
    <t>Годишњи извештаји МТОа, МЕИа и КОМСа</t>
  </si>
  <si>
    <t>Годишњи извештај МТОа, ПССО и ЈЛС</t>
  </si>
  <si>
    <t>3;3;3</t>
  </si>
  <si>
    <t>4;4;4</t>
  </si>
  <si>
    <t>Да (барем један представник у сваком СзМ на свим нивоима)</t>
  </si>
  <si>
    <t>ЈЛС, ОЦД</t>
  </si>
  <si>
    <t>Мера 3.2: Подстицање волонтирања и активизма код младих</t>
  </si>
  <si>
    <t>3.2.1. Удео младих који су волонтирали у последњих годину дана</t>
  </si>
  <si>
    <t>3.2.2. Број неформалних удружења младих које су подржане у току једне календарске године на локалном, покрајинском и националном нивоу</t>
  </si>
  <si>
    <t>3.2.3. Број организатора волонтерских услуга (за волонтирање у регуларним ситуацијама и за волонтирање у ванредним ситуацијама)</t>
  </si>
  <si>
    <t>3.2.4. Проценат удружења младих, удружења за младе и њихових савеза који су уписани у Јединствену евиденцију МТО-а а који подстичу младе на активизам и ангажују их у раду и активностима удружења</t>
  </si>
  <si>
    <t xml:space="preserve">3.2.1.1. Подржати реализацију пројеката и програма укључивања младих у волонтерске активности </t>
  </si>
  <si>
    <t>Покрајински органи надлежни за младе, ОЦД, међународни партнери</t>
  </si>
  <si>
    <t>Покрајински органи надлежни за младе, ЈЛС/КзМ, ОЦД, међународни партнери</t>
  </si>
  <si>
    <t>Покрајински органи надлежни за младе, ЈЛС/КзМ, ОЦД</t>
  </si>
  <si>
    <t xml:space="preserve">Мера 3.3 Унапређење међународне сарадње, размене искуства и пракси младих и осталих субјеката омладинске политике и учешће у развоју, праћењу и евалуацији међународних докумената омладинске политике; </t>
  </si>
  <si>
    <t>3.3.1. Износ опредељених средстава министарстава, покрајинских органа и ЈЛС намењен за подршку учешћа младих и СОП у међународним телима/процесима/форумима и организацијама</t>
  </si>
  <si>
    <t>3.3.2. Број међународних процеса/механизама у којима млади утичу на доношење одлука на годишњем нивоу</t>
  </si>
  <si>
    <t>3.3.3. Удео младих који су упознати са циљевима одрживог развоја УН</t>
  </si>
  <si>
    <t>3.3.4. Број удружења, КзМ и савеза који су подржани да спроводе пројекте/активности, у складу са принципима глобалног образовања на локалном, покрајинском и националном нивоу</t>
  </si>
  <si>
    <t>3.3.5. Број међународних докумената омладинске политике у чијем развоју, праћењу и евалуацији учествују млади</t>
  </si>
  <si>
    <t>Годишњи буџети министарства, покрајинских органа надлежних за младе и ЈЛС</t>
  </si>
  <si>
    <t>Годишњи извештаји МТО, МЕИ</t>
  </si>
  <si>
    <t>Истраживање положаја и потреба младих у РС, МТО</t>
  </si>
  <si>
    <t>Годишњи извештаји МТО, МЕИ, ПССО и ЈЛС</t>
  </si>
  <si>
    <t>Годишњи извештаји МТО, ПССО и ЈЛС</t>
  </si>
  <si>
    <t>МЕИ, РКСМ, ОЦД</t>
  </si>
  <si>
    <t>МЕИ, РКСМ, ОЦД, фондација Темпус</t>
  </si>
  <si>
    <t xml:space="preserve">Мера 3.4 Развијени механизми у функцији обезбеђивања оптималног износа опредељених средстава за младе на свим нивоима; </t>
  </si>
  <si>
    <t>3.4.1. Опредељена средства на националном, покрајинском и локалном нивоу развијају се у складу са водичем за буџетирање средстава намењених за младе</t>
  </si>
  <si>
    <t>3.4.2. Удео од укупног буџета намењеног за спровођење омладинске политике на годишњем нивоу који се издваја за подршку програмима или пројектима удружења младих и за младе и њиховим савезима и КзМ на националном, покрајинском и локалном нивоу</t>
  </si>
  <si>
    <t>3.4.3. Удео ЈЛС које издвајају средства из буџета за подршку удружењима младих и за младе кроз јавне конкурсе у укупном броју ЈЛС у току календарске године</t>
  </si>
  <si>
    <t>Извештаји МТО, министарства надлежних за области омладинске политике, ПССО, ЈЛС</t>
  </si>
  <si>
    <t>Закон о буџету РС, одлуке о покрајинском и локалном буџету</t>
  </si>
  <si>
    <t>3.3.4.2. Успоставити национални координациони механизам или мрежу за глобално образовање ради размене искустава, праћења пракси и развоја заједничких стандарда и алата за примену принципа глобалног образовања у раду са младима.</t>
  </si>
  <si>
    <t>3.4.3.1. Јачати капацитете запослених у ЈЛС за припрему, спровођење и праћење јавних конкурса за финансирање омладинских програма и пројеката</t>
  </si>
  <si>
    <t>ОЦД</t>
  </si>
  <si>
    <t>МЕИ, ОЦД</t>
  </si>
  <si>
    <t xml:space="preserve">Мера 3.5: Оснаживање и системска подршка удружењима и канцеларијама за младе у креирању, имплементацији и праћењу јавних политика кроз међусекторску сарадњу и дијалог свих релевантних актера </t>
  </si>
  <si>
    <t>3.5.1. Број активности подршке удружењима и КзМ у креирању, имплементацији и праћењу јавних политика на годишњем нивоу</t>
  </si>
  <si>
    <t>3.5.2. Удео младих који је спреман да се ангажује у раду тела које иницира или доноси одлуке од значаја за младе (ученички/студентски парламент, локални савет за младе, удружење, политичке странке итд.)</t>
  </si>
  <si>
    <t>3.5.3. Удео младих који је у последњих годину учествовао у јавним расправама, консултацијама или гласању за одређене предлоге грађана, користећи интернет</t>
  </si>
  <si>
    <t>Посебни циљ 4: Млади имају равноправне могућности и подстицаје да развијају своје потенцијале и компетенције, које доводе до социјалног и економског осамостаљивања.</t>
  </si>
  <si>
    <t>ЈЛС/КзМ, ОЦД, међународни партнери</t>
  </si>
  <si>
    <t>ЈЛС, локални Савети за младе, ОЦД, међународни партнери</t>
  </si>
  <si>
    <t>Проценат младих који су похађали додатне курсеве и обуке који нису саставни део школских и студијских програма (према полу)</t>
  </si>
  <si>
    <t>Удео младих из група који су у ризику од сиромаштва или социјалне искључености, који су добили подршку у развоју својих потенцијала или компетенција (према полу)</t>
  </si>
  <si>
    <t>Број младих који су похађали радне праксе које су реализоване у складу са стандардима квалитета, на годишњем нивоу (према полу)</t>
  </si>
  <si>
    <t xml:space="preserve">4.1.1. Број младих који су добили финансијску подршку Фонда за младе таленте Републике Србије у календарској години </t>
  </si>
  <si>
    <t>4.1.2. Број медијских објава којима се промовишу млади таленти</t>
  </si>
  <si>
    <t xml:space="preserve">4.1.3. Удео стипендиста Фонда који су се запослили у Србији у року од шест месеци до годину дана након завршетка студија од укупног броја који су доставили потврду да су се запослили у Србији </t>
  </si>
  <si>
    <t>4.1.3.1. Подржати програме подршке стручног развоја, усавршавања и запошљавања надарених и талентованих ученика и студената</t>
  </si>
  <si>
    <t>МНТРИ</t>
  </si>
  <si>
    <t>МТО, МПР, образовне институције</t>
  </si>
  <si>
    <t>МТО, МПР, ЈЛС, образовне институције</t>
  </si>
  <si>
    <t>МТО, ЈЛС</t>
  </si>
  <si>
    <t>Извештај Фонда за младе таленте РС</t>
  </si>
  <si>
    <t>Медијске објаве</t>
  </si>
  <si>
    <t xml:space="preserve">4.1.1.1. Подржати рад Фонда за младе таленте Републике Србије и унапређење других програма стипендирања и награђивања младих са изузетним академским и професионалним постигнућима </t>
  </si>
  <si>
    <t>МТО, образовне институције</t>
  </si>
  <si>
    <t>4.1.3.3. Успоставити сарадњу између Фонда за младе таленте, Привредне коморе Србије, послодаваца и институција јавног сектора ради подстицања запошљавања стипендиста у земљи, препознавања користи за привреду и јачања веза између образовног система и тржишта рада</t>
  </si>
  <si>
    <t>МНТРИ, МПР, покрајински органи надлежни за образовање, информисање и младе, ЈЛС, медији</t>
  </si>
  <si>
    <t>4.2.1. Број програма/пројеката неформалног образовања који садрже активности за развој естетичких компетенција и стваралаштва младих</t>
  </si>
  <si>
    <t>4.2.2. Број младих који су укључени у програме/пројекте/акције за развој естетичких компетенција и стваралаштва младих на годишњем нивоу (према полу)</t>
  </si>
  <si>
    <t>4.2.1.1. Обезбедити финансијску подршку за програме/пројекте који унапређују визуелну културу младих</t>
  </si>
  <si>
    <t>МК</t>
  </si>
  <si>
    <t>МК, ЈЛС/Кзм, ОЦД, међународни партнери</t>
  </si>
  <si>
    <t>МИТ, МТО, МНТРИ, ЈЛС, ОЦД</t>
  </si>
  <si>
    <t xml:space="preserve">4.3.2. Удео младих који су информисани о постојећим мерама подршке за самозапошљавање и социјално предузетништво на годишњем нивоу </t>
  </si>
  <si>
    <t>4.3.3. Унапређене мере јавне политике за подршку младим предузетницима укључујући и социјалне предузетнике</t>
  </si>
  <si>
    <t>4.3.4. Број пројеката удружења грађана и ЈЛС за побољшање запошљивости младих на годишњем нивоу који су финансирани од стране МТО</t>
  </si>
  <si>
    <t xml:space="preserve">4.3.1. Број младих који су укључени у пројекте/акције за развој предузетничких компетенција и за побољшање запошљивости младих и за укључивање у социјално предузетништво на годишњем нивоу (према полу) </t>
  </si>
  <si>
    <t>Годишњи извештаји МФ, МРЗБСП, МТО</t>
  </si>
  <si>
    <t>4.3.1.2. Подржати развој услуга информисања младих о доступним субвенцијама и мерама за самозапошљавање, финансијске писмености младих и покретање бизниса у домену социјалног предузетништва и иновација, са посебним фокусом на младе пољопривреднике, младе повратнике и младе иноваторе, као и осетљиве групе младих</t>
  </si>
  <si>
    <t>МФ, МРЗБСП, покрајински органи за привреду и младе, ПКС, научно-технолошки паркови, НСЗ, ОЦД</t>
  </si>
  <si>
    <t>4.3.3.3. Израда студије о могућностима имплементације Пасоша компетенција на националном нивоу</t>
  </si>
  <si>
    <t xml:space="preserve">4.3.3.2. Подстицати финансијске институције да омогуће повољније услове за коришћење финансијских инструмената за младе предузетнике (нпр. кредита) </t>
  </si>
  <si>
    <t>ЈЛС, ОЦД, ПКС</t>
  </si>
  <si>
    <t>МРЗБСП, НСЗ, ОЦД</t>
  </si>
  <si>
    <t>4.3.4.1. Подржати омладинске активности које за циљ имају унапређење предузетничких вештина младих жена, са посебним фокусом на младе жене из осетљивих група</t>
  </si>
  <si>
    <t>Мера 4.4: Подршка постојећим и иновативним програмима за развој вештина управљања каријером младих</t>
  </si>
  <si>
    <t xml:space="preserve">4.4.1. Удео младих који су учествовали у активностима каријерног вођења и саветовања (према полу) </t>
  </si>
  <si>
    <t xml:space="preserve">4.4.2. Удео КзМ које спроводе програме и активности управљања каријером </t>
  </si>
  <si>
    <t xml:space="preserve">4.4.3. Број пружалаца услуга каријерног вођења и саветовања у складу са усвојеним стандардима </t>
  </si>
  <si>
    <t>Годишњи извештаји МТО И НАКзМ</t>
  </si>
  <si>
    <t>Извештаји Агенције за квалификације</t>
  </si>
  <si>
    <t xml:space="preserve">4.4.1.1. Обезбедити финансијску подршку за активности и пројекте информисања младих о програмима подршке која се односи на КВИС, посебно младих у НЕЕТ статусу и осталих осетљивих група младих </t>
  </si>
  <si>
    <t>4.4.1.2. Подржати развој и примену онлајн и дигиталних услуга КВиС</t>
  </si>
  <si>
    <t>МПР, МРЗБСП, НСЗ, КзДОНОК, ЈЛС, ОЦД</t>
  </si>
  <si>
    <t>МПР</t>
  </si>
  <si>
    <t>Euroguidance, МТО, КзДОНОК</t>
  </si>
  <si>
    <t>4.4.3.1 Подржати пружаоце услуга у области каријерног вођења и саветовања младих за стицање статуса ЈПОА</t>
  </si>
  <si>
    <t>АзК, НСЗ, ОЦД, ЈЛС/КзМ</t>
  </si>
  <si>
    <t>Мера 4.5: Подршка програмима за развој дигиталних компетенција и дигиталног грађанства</t>
  </si>
  <si>
    <t xml:space="preserve">4.5.1. Број младих који је укључен у обуке из области дигиталних вештина на годишњем нивоу (према полу) </t>
  </si>
  <si>
    <t xml:space="preserve">4.5.2. Број пројеката у области развоја дигиталних компетенција подржаних на локалном, покрајинском и националном нивоу у календарској години </t>
  </si>
  <si>
    <t>Годишњи извештаји МТО, МПР, МИТ, НСЗ, Покрајински секретаријат за образовање</t>
  </si>
  <si>
    <t>МИТ</t>
  </si>
  <si>
    <t>МТО, МПР, МНТРИ, покрајински органи надлежни за образовање, науку, информисање и младе, ЈЛС, ОЦД, међународни партнери</t>
  </si>
  <si>
    <t>Мера 4.6: Подршка програмима мобилности младих</t>
  </si>
  <si>
    <t xml:space="preserve">4.6.1. Удео младих који су информисани о програмима мобилности који се нуде младима </t>
  </si>
  <si>
    <t xml:space="preserve">4.6.2. Број младих који учествују у програмима мобилности у календарској години (према полу) </t>
  </si>
  <si>
    <t>4.6.3. Проценат младих који је задовољан учешћем у програмима мобилности младих на годишњем нивоу (према полу)</t>
  </si>
  <si>
    <t>65% (м+ж)</t>
  </si>
  <si>
    <t>67% (м+ж)</t>
  </si>
  <si>
    <t xml:space="preserve">4.6.1.1. Унапредити информисање о програмима мобилности унутар и ван образовног система, и међународне сарадње младих у региону и шире </t>
  </si>
  <si>
    <t xml:space="preserve"> 4.6.1.2. Обезбедити финансијску подршку за омладинске активности и пројекте информисања младих о програмима подршке мобилности младих </t>
  </si>
  <si>
    <t xml:space="preserve">4.6.2.1. Oмогућити асистенцију младима у административним процедурама у оквиру рада контакт тачака за националне и међународне програме мобилности </t>
  </si>
  <si>
    <t xml:space="preserve">4.6.3.1. Подржати процес препознавања и примене EUROPASS и YOUTHPASS сертификата као посебних алата за признавање квалификација стечених у неформалном образовању кроз мобилност </t>
  </si>
  <si>
    <t>МТО, МЕИ, Темпус фондација, покрајински органи надлежни за образовање и младе, ЈЛС, ОЦД</t>
  </si>
  <si>
    <t>МПР, МНТРИ, Темпус фондација, покрајински органи надлежни за образовање и младе, ЈЛС, ОЦД</t>
  </si>
  <si>
    <t>МТО, МЕИ, Темпус фондација, институције образовања, ОЦД</t>
  </si>
  <si>
    <t>МПривреде</t>
  </si>
  <si>
    <t>МТО, МБС, МРЗБСП, Министарство пољопривреде, МИТ, МНТРИ, Фонд за развој, Фонд за иновациону делатност, Научно-технолошки паркови, покрајински органи за привреду и младе, ПКС, НСЗ, ЈЛС, ОЦД</t>
  </si>
  <si>
    <t>МРЗБСП, МТО, покрајински органи за привреду и младе, ПКС, ЈЛС, ОЦД</t>
  </si>
  <si>
    <t>Годишњи извештаји МТО, МПривреде, ПССО, ЈЛС, МРЗБСП</t>
  </si>
  <si>
    <t>Координација и извештавање: Министарство туризма и омладине</t>
  </si>
  <si>
    <t>3.1.2. Број састанака националног, покрајинског и локалног савета за младе у једној календарској години</t>
  </si>
  <si>
    <t xml:space="preserve">5% за КзМ и 5% за удружења </t>
  </si>
  <si>
    <t xml:space="preserve">10% за КзМ и 10% за удружења </t>
  </si>
  <si>
    <t xml:space="preserve">15% за КзМ и 15% за удружења </t>
  </si>
  <si>
    <t>1.2.3. Број удружења младих и за младе која су акредитовали програм активности образовања одраслих као ЈПОА</t>
  </si>
  <si>
    <t>Објаве у штампаним, радио и ТВ медијима</t>
  </si>
  <si>
    <t>Извештаји НАПОРа и МТО</t>
  </si>
  <si>
    <t>Интернет страница МТО, РЗС и других организатора истраживања</t>
  </si>
  <si>
    <t>Извештаји МТО</t>
  </si>
  <si>
    <t>Записници са седница Стручног тима за спровођење Бонског процеса и Савета за младе</t>
  </si>
  <si>
    <t>МЉМПДД, МПР, АзК, КзДОНОК, покрајински органи надлежни за младе, ЈЛС, ОЦД</t>
  </si>
  <si>
    <t>АзК, КзДОНОК, ЈЛС, ОЦД</t>
  </si>
  <si>
    <t>АзК, КзДОНОК, покрајински органи надлежни за младе, ОЦД</t>
  </si>
  <si>
    <t>КзДОНОК, АзК, ОЦД, ЈЛС</t>
  </si>
  <si>
    <t>Покрајински органи надлежни за младе и образовање, ЈЛС/КзМ, истраживачке агенције, институције образовања, ОЦД</t>
  </si>
  <si>
    <t>Покрајински органи надлежни за младе и образовање, ЈЛС/КзМ, ОЦД, међународни партнери</t>
  </si>
  <si>
    <t>МПР, ОЦД</t>
  </si>
  <si>
    <t>МЕИ, Темпус фондација, ПКСМ, ОЦД</t>
  </si>
  <si>
    <t>ЈЛС, ОЦД, међународни партнери</t>
  </si>
  <si>
    <t>РЗС</t>
  </si>
  <si>
    <t>МЕИ, Темпус фондација, РКСМ, међународни партнери</t>
  </si>
  <si>
    <t>2.1.1.1. Спровести анализу оптималног обима и модела организовања мреже омладинских центара у Републици Србији</t>
  </si>
  <si>
    <t>МГСИ, покрајински органи надлежни за младе, ЈЛС, ОЦД, међународни партнери</t>
  </si>
  <si>
    <t>Покрајински органи надлежни за младе, ЈЛС, ОЦД, међународни партнери</t>
  </si>
  <si>
    <t>2.1.3.1.Спровести анализу изводљивости успостављања дигиталних омладинских простора</t>
  </si>
  <si>
    <t>2.1.4.1. Успостављање и промоција дигиталних платформи и реализација онлајн дискусија и јачање учешће младих на локалном нивоу у складу са успостављеним стандардима</t>
  </si>
  <si>
    <t>МРЗБСП, покрајински органи надлежни за младе, ЈЛС/КзМ</t>
  </si>
  <si>
    <t>Извештаји МТО и ОЦД из јединствене евиденције</t>
  </si>
  <si>
    <t>ЈЛС</t>
  </si>
  <si>
    <t xml:space="preserve">Покрајински органи надлежни за младе, ЈЛС, ОЦД, </t>
  </si>
  <si>
    <t>3.1.4.1. Подржати реализацију омладинских пројеката и програма који едукују и информишу младе о демократским вредностима, партиципацији у доношењу одлука, грађанским и политичким правима, и политичком систему и култури</t>
  </si>
  <si>
    <t>НАЈУ, покрајински органи надлежни за младе, ЈЛС/КзМ</t>
  </si>
  <si>
    <t>Извештаји МТО, ПССО, ЈЛС и удружења</t>
  </si>
  <si>
    <t>Извештаји ЈЛС, локалних Савета за младе, МТОа</t>
  </si>
  <si>
    <t>Удео младих жена предузетница у укупном броју младих предузетника (старости од 19 до 29)</t>
  </si>
  <si>
    <t>МТО, МЕИ, КзДОНОК, АзК, Темпус фондација, институције образовања, ОЦД</t>
  </si>
  <si>
    <t>5.000 (М: 2.500; Ж: 2.500)</t>
  </si>
  <si>
    <t>7.500 (М:3.750; Ж: 3.750)</t>
  </si>
  <si>
    <t xml:space="preserve">Посебни циљ 5: Створени услови за здраво и безбедно окружење и социјално благостање младих </t>
  </si>
  <si>
    <t>Извештаји реализатора програма ЈЛС; Истраживање положаја и потреба младих у РС, МТО</t>
  </si>
  <si>
    <t>ДА</t>
  </si>
  <si>
    <t>Акт о оснивању међусекторског тела, Записници са састанака координационог тела, Извештаји МЗ и МТО, МРЗБСП</t>
  </si>
  <si>
    <t xml:space="preserve">Истраживање положаја и потреба младих у РС, МТО </t>
  </si>
  <si>
    <t xml:space="preserve">5.1.1. Број младих који учествују у превентивним програмима и активностима промоције здравих стилова живота и превенције ризичног понашања на годишњем нивоу (према полу) </t>
  </si>
  <si>
    <t>5.1.2. Број ЈЛС које имају доступне и бесплатне услуга саветовања за младе у области здравља, посебно у области репродуктивног и сексуалног здравља и планирања породице и менталног здравља као и услуге психосоцијалне подршке.</t>
  </si>
  <si>
    <t xml:space="preserve">5.1.3. Удео младих који су потражили помоћ због забринутости за своје ментално здравље ( по полу) </t>
  </si>
  <si>
    <t xml:space="preserve">5.1.4. Удео младих који су потражили помоћ због забринутости за своје сексуално и репродуктивно здравље (према полу). </t>
  </si>
  <si>
    <t xml:space="preserve">5.1.5. Број подржаних пројеката и информативно-едукативних кампања усмерених на младе у здравственом ризику и младима из група које су у ризику од социјалне искључености укључујући и младе избеглице и тражиоце азила, на локалном, покрајинском и националном нивоу у календарској години </t>
  </si>
  <si>
    <t xml:space="preserve">5.1.6. Број подржаних програма и радионица за медијску писменост </t>
  </si>
  <si>
    <t xml:space="preserve">5.1.7. Број пројеката подржаних на конкурсима у области јавног информисања који обрађују тему афирмативних садржаја за младе, укључујући и научно засновано информисање о сексуалности и заштити личног интегритета </t>
  </si>
  <si>
    <t xml:space="preserve">5.1.8. Проценат унапређених и усклађених јавних политика које доприносе развоју здравих стилова живота и менталног здравља младих </t>
  </si>
  <si>
    <t>Годишњи извештаји МТО, МЗ, покрајинских органа задужених за младе и за здравље, ЈЛС, извештаји реализатора програма</t>
  </si>
  <si>
    <t>Извештаји ЈЛС, Истраживање положаја и потреба младих у РС, МТО</t>
  </si>
  <si>
    <t xml:space="preserve">Годишњи извештаји МИТ, МТО и реализатора програма </t>
  </si>
  <si>
    <t>Годишњи извештаји МИТ, извештаји реализатора пројеката</t>
  </si>
  <si>
    <t>5.2.2. Број подржаних пројеката превенције и подршке унапређењу безбедности младих на локалном, покрајинском и националном нивоу у календарској години</t>
  </si>
  <si>
    <t>5.2.3. Број младих који учествује у програмима превенције и подршке за унапређење безбедности у току календарске године (према полу)</t>
  </si>
  <si>
    <t>5.2.4. Број програма превенције вршњачког насиља на локалном, покрајинском и националном нивоу у календарској години</t>
  </si>
  <si>
    <t>5.2.5. Број пројеката подржаних на конкурсима у области јавног информисања на тему превенције ризичног понашања младих и смањења свих облика дискриминације и насиља (вршњачко насиље, дигитално насиље, злоупотреба психоактивних супстанци, злоупотреба оружја, радикализација и екстремизам младих и сл.) на годишњем нивоу</t>
  </si>
  <si>
    <t xml:space="preserve">5.2.6. Број подржаних пројеката превенције насиља над девојкама и женама и подршке унапређењу безбедности на годишњем нивоу </t>
  </si>
  <si>
    <t xml:space="preserve">5.2.7. Број стручних анализа о безбедносним изазовима, ризицима и претњама којима су млади изложени у Републици Србији </t>
  </si>
  <si>
    <t xml:space="preserve">5.2.8. Број подржаних програма и пројеката превенције проблема трговине младим људима на локалном, покрајинском и националном нивоу у календарској години </t>
  </si>
  <si>
    <t>смањење за 5% у односу на почетну вредност</t>
  </si>
  <si>
    <t>смањење за 10% у односу на почетну вредност</t>
  </si>
  <si>
    <t>смањење за 20% у односу на почетну вредност</t>
  </si>
  <si>
    <t>5.3.1. Број подржаних пројеката у области заштите животне средине који укључују младе на локалном, покрајинском и националном нивоу у календарској години</t>
  </si>
  <si>
    <t>5.3.2. Удео младих који учествују у акцијама, информативним и заговарачким кампањама и едукацијама о значају заштите животне средине на свим нивоима у календарској години (према полу)</t>
  </si>
  <si>
    <t>5.3.3. Број састанака савета младих ЈЛС са представницима локалних институција задужених за заштиту животне средине на годишњем нивоу</t>
  </si>
  <si>
    <t>5.3.4. Број састанака зелених савета младих ЈЛС са представницима младих на годишњем нивоу</t>
  </si>
  <si>
    <t>5.4.1. Развијене мере јавне политике за подршку стамбеном осамостаљивању младих</t>
  </si>
  <si>
    <t xml:space="preserve">5.4.2. Број младих који су добили подршку у оквиру мера за стамбено осамостаљивање у току календарске године </t>
  </si>
  <si>
    <t>5.5.2. Број младих у ризику од социјалне искључености који су корисници локалних сервиса и програма подршке на годишњем нивоу (према полу)</t>
  </si>
  <si>
    <t>5.5.3. Број програма и пројеката подршке друштвеном укључивању младих миграната и избеглица, на националном, покрајинском и локалном нивоу у току календарске године</t>
  </si>
  <si>
    <t xml:space="preserve">Извештај Агенције за безбедност у саобраћају </t>
  </si>
  <si>
    <t>Годишњи извештаји МТО, МПР, МУПа, покрајински органа задужених за младе, образовање и безбедност, ЈЛС</t>
  </si>
  <si>
    <t>Годишњи извештаји МТО, МПР, МУПа, ПССО, ЈЛС</t>
  </si>
  <si>
    <t>Извештаји КзМ, Годишњи извештаји МТО, МПР, МУПа, ПССО, ЈЛС</t>
  </si>
  <si>
    <t>Годишњи извештаји МТО, МПР, МУПа, ПССО, ЈЛС, МРЗБСП, Координационо тело за родну равноправност, ОЦД</t>
  </si>
  <si>
    <t>Годишњи извештаји МТО, МПР, МУПа, ПССО, ЈЛС, научни институти, истраживачке агенције</t>
  </si>
  <si>
    <t>Годишњи извештаји МРЗБСП, Центра за заштиту жртава трговине људима, МУПа, извештаји реализатора програма</t>
  </si>
  <si>
    <t>Мера 5.3: Подршка развоју програма младих и за младе у области заштите животне средине</t>
  </si>
  <si>
    <t>Мера 5.2: Подршка постојећим и новим програмима унапређења безбедности младих</t>
  </si>
  <si>
    <t>Мера 5.4: Подршка стамбеном осамостаљивању младих</t>
  </si>
  <si>
    <t>Мера 5.5: Подршка програмима који доприносе унапређењу социјалне укључености младих</t>
  </si>
  <si>
    <t>Годишњи извештаји МТО, ПССО, ЈЛС</t>
  </si>
  <si>
    <t>Годишњи извештаји МТО, Покрајинског секретаријата за регионални развој, међурегионалну сарадњу и локалну сарадњу, ЈЛС</t>
  </si>
  <si>
    <t>Годишњи извештаји МРЗБСП, Комесаријата за избеглице и миграције, МТО, извештаји реализатора пројеката</t>
  </si>
  <si>
    <t>Годишњи извештаји МГСИ и МТО</t>
  </si>
  <si>
    <t>ЈЛС, КзМ, ОЦД</t>
  </si>
  <si>
    <t xml:space="preserve">Удео младих који користе дуван, алкохол и друге психо-активне супстанце </t>
  </si>
  <si>
    <t>Створени услови у физичком и виртуелном простору за добијање бесплатне стручне подршке за учешће младих у програмима унапређења менталног, сексуалног и репродуктивног здравља</t>
  </si>
  <si>
    <t>Удео младих који је био изложен физичком, психолошком и/или сексуалном насиљу или радикализацији у реалном или виртуелном простору, укључујући родно засновано насиље, а који је то пријавио (према полу)</t>
  </si>
  <si>
    <t>Формирање међусекторског координационог тела у циљу унапређивања услуга сексуалног, репродуктивног, менталног здравља и психо социјалне подршке младима</t>
  </si>
  <si>
    <t>Удео младих који је учествовао у доношењу јавних политика на тему одрживог развоја и заштите животне средине на годишњем нивоу</t>
  </si>
  <si>
    <t>Удео младих који су се информисали о подстицајним мерама стамбене политике и предузели кораке ка стамбеном осамостаљивању</t>
  </si>
  <si>
    <t xml:space="preserve"> Удео жена старости 20-24 и 25-29 година које нису у браку или ванбрачној заједници а које примењују ( или чији партнер примењује) савремена контрацептивна средства и стопа рађања код адолесценткиња 15-19 година</t>
  </si>
  <si>
    <t>Мера 5.1: Подршка програмима који доприносе развоју здравих стилова живота сексуалном, репродуктивном и менталном здрављу младих</t>
  </si>
  <si>
    <t xml:space="preserve">5.1.1.1. Подржати локалне програме превенције употребе дувана, алкохола и других психоактивних супстанци, игара на срећу и нових медија, засноване на доказима и у складу са међународним и европским стандардима </t>
  </si>
  <si>
    <t>5.1.1.3. Подржати умрежавање и јачање капацитета организација цивилног друштва за спровођење програма превенције употребе алкохола, дувана и других психоактивних супстанци, игара на срећу и нових медија</t>
  </si>
  <si>
    <t>МЗ, покрајински органи задужени за младе, образовање и здравље, ЈЛС, ученички и студентски домови, институције образовања, ОЦД</t>
  </si>
  <si>
    <t>МЗ, ЈЛС, ОЦД</t>
  </si>
  <si>
    <t>2.3.2.1. Анализа доступности показатеља Стратегије и идентификација извора и начина за прикупљање података</t>
  </si>
  <si>
    <t>2.3.1.1. Континуирана израда Индекса благостања младих као система/алата за прикупљање, обраду података и извештавање о младима, којим ће се мерити испуњеност индикатора Стратегије на годишњем нивоу</t>
  </si>
  <si>
    <t xml:space="preserve">4.4.2.1. Израда Водича за спровођење услуге КВиС у складу са стандардима, за сектор омладине </t>
  </si>
  <si>
    <t>КзДОНОК</t>
  </si>
  <si>
    <t>AзК</t>
  </si>
  <si>
    <t>МТО, МПР, ОЦД</t>
  </si>
  <si>
    <t>5.2.1.2. Узети учешће у развоју и реализацији едукативних програма и информативних кампања са активностима усмерених ка безбедности младих у саобраћају и умањењу броја младих настрадалих у саобраћај</t>
  </si>
  <si>
    <t xml:space="preserve">5.2.1.1. Подржати омладинске активности информисања и едукације младих о безбедности у саобраћају у сарадњи са приватним сектором и јавним институцијама на свим нивоима </t>
  </si>
  <si>
    <t xml:space="preserve">5.2.2.1. Подржати пројекте и програме који промовишу безбедносну културу међу младима и оспособљавају их за реаговање на безбедносне ризике и претње у њиховом непосредном окружењу </t>
  </si>
  <si>
    <t>5.2.4.2. Унапредити координацију свих релевантних актера и подржати имплементацију Водича у области превенције дигиталног, родно заснованог, сексуалног, партнерског и вршњачког насиља, као и у области промоције здравствено безбедног понашања и родне равноправности</t>
  </si>
  <si>
    <t xml:space="preserve">5.2.7.1. Израда анализа о безбедносним ризицима и претњама којима су изложени млади </t>
  </si>
  <si>
    <t xml:space="preserve">5.5.3.1. Подржати пројекте и програме информисања младих о узроцима и последицама, као и типовима миграција, као и директним радом са младим мигрантима </t>
  </si>
  <si>
    <t xml:space="preserve">5.4.2.1. Подржати стамбено осамостаљивање младих кроз доделу бесповратних средстава на територији Републике Србије </t>
  </si>
  <si>
    <t xml:space="preserve">5.4.2.2. Подржати стамбено осамостаљивање младих кроз доделу бесповратних средстава за куповину сеоских кућа на територији Републике Србије </t>
  </si>
  <si>
    <t>5.1.3.1. Подршка развоју и спровођењу квалитетних програма и услуга усмерених на унапређење менталног здравља младих и разбијању предрасуда</t>
  </si>
  <si>
    <t>5.1.5.1. Подржати пројекте и програме информисања и едукације младих из осетљивих група који гарантују равноправност у приступу информацијама, што укључује младе у здравственом ризику и младе из група које су у ризику од социјалне искључености укључујући и младе избеглице и тражиоце азила</t>
  </si>
  <si>
    <t>5.1.6.1. Обезбедити подршку за медијска удружења и омладинске активности унапређења критичког размишљања и медијске писмености младих, оснивања омладинских редакција и креирања афирмативног медијског садржаја о младима</t>
  </si>
  <si>
    <t>5.1.3.2. Јачање међусекторске сарадње ради унапређења доступности и ефективности програма и услуга менталног здравља за младе</t>
  </si>
  <si>
    <t>5.1.1.2. Развити одрживе моделе финансирања програма превенције употребе дувана, алкохола и других психоактивних супстанци, игара на срећу и нових медија, кроз преусмеравање дела прихода од акциза и посебних накнада на производе и активности које носе ризик по здравље</t>
  </si>
  <si>
    <t>МЗ, МПР, покрајински органи задужени за младе, образовање и здравље, институције образовања, ОЦД, међународни партнери</t>
  </si>
  <si>
    <t>МЗ, МБПД, ЈЛС, ученички и студентски домови, институције образовања, ОЦД, међународни партнери</t>
  </si>
  <si>
    <t>институције образовања, медији, ОЦД, међународни партнери</t>
  </si>
  <si>
    <t>МЗ, МС, МПР, ЈЛС, ОЦД, институције образовања</t>
  </si>
  <si>
    <t>МУП, АБС, покрајински органи задужени за безбедност, здравље и младе, ЈЛС, медији, ОЦД, институције образовања</t>
  </si>
  <si>
    <t>МПР, МЗ, покрајинки органи задужени за безбедност, здравље и младе, ЈЛС, институције образовања, ОЦД, међународни партнери</t>
  </si>
  <si>
    <t>5.2.3.3. Заговарати имплементацију и локализацију Агенде Млади, мир и безбедност на националном и локалном нивоу, укључујући израду смерница и реализацију програма обуке</t>
  </si>
  <si>
    <t>МУП, ЈЛС, научни институти, истраживачке агенције, институције образовања, ОЦД, међународни партнери</t>
  </si>
  <si>
    <t>МГСИ</t>
  </si>
  <si>
    <t xml:space="preserve">5.4.1.1. Развијање мера јавне политике за подршку стамбеном осамостаљивању младих, у сарадњи са надлежним органима </t>
  </si>
  <si>
    <t>МБС</t>
  </si>
  <si>
    <t>МТО, МГСИ, ЈЛС</t>
  </si>
  <si>
    <t xml:space="preserve">Прописи које је потребно изменити/усвојити за спровођење мере: </t>
  </si>
  <si>
    <t>5.5.1. Број програма и пројеката подршке друштвеном укључивању младих из категорија у ризику од социјалне искључености на локалном, покрајинском и националном нивоу у календарској години</t>
  </si>
  <si>
    <t>МРЗБСП, МГСИ, МП, покрајински органи надлежни за младе, образовање и становање</t>
  </si>
  <si>
    <t>Комесаријат за избеглице и миграције, покрајинкси органи задужени за социјалну политику, равноправност полова, локалну самоуправу, безбедност, младе и образовање, ЈЛС, ОЦД</t>
  </si>
  <si>
    <t>МТО, КзМ, ОЦД</t>
  </si>
  <si>
    <t>5.3.3.1. Подстицати сарадњу локалних савета за младе са локалним актерима задуженим за заштиту животне средине</t>
  </si>
  <si>
    <t>5.3.4.1. Подржати успостављање и рад локалних зелених савета младих, као механизма међусекторске сарадње са младима на локалном нивоу</t>
  </si>
  <si>
    <t>5.3.3.2. Јачање сарадње локалних самоуправа, школа, омладинских организација и јавних институција ради укључивања већег броја младих у активности заштите животне средине</t>
  </si>
  <si>
    <t>5.3.1.1. Подржати омладинске активности за очувањем заштите животне средине, климатским променама, обновљивим изворима енергије, рециклажом и другим темама у овој области кроз програме изградње капацитета и финансијску подршку</t>
  </si>
  <si>
    <t>5.1.8.2. Унапредити и ускладити јавне политике и прописе којима се младима обезбеђује заштита од промоције, оглашавања и доступности дувана, алкохола и других психоактивних супстанци, игара на срећу и нових медија</t>
  </si>
  <si>
    <t>5.2.6.2. Развијање и спровођење превентивних пројеката и програма који доприносе смањењу насиља над девојкама и младим женама</t>
  </si>
  <si>
    <t>5.2.6.3.Успостављање и промоција мрежа подршке и саветовалишта за жртве насиља над девојчицама и младим женама</t>
  </si>
  <si>
    <t>3.4.1.1. Развити механизме за буџетирање средстава за младе, укључујући смернице за израду и примену омладинско сензитивних показатеља за праћења извршења буџета на свим нивоима</t>
  </si>
  <si>
    <t>1.3.3. Број подржаних пројеката/програма омладинског рада у оквиру неформалног образовања у руралним подручјим РС на годишњем нивоу</t>
  </si>
  <si>
    <t>1.1.2.3. Евалуација трошкова и користи примене различитих модела сертификације омладинских радника/ца</t>
  </si>
  <si>
    <t>1.2.1.1. Праћење примене и унапређивање стандарда квалитета програма ОР и неформалног образовања младих на свим нивоима</t>
  </si>
  <si>
    <t>1.2.3.2. Развити смернице и методолошки оквир који ће омогућити систематску израду, спровођење и евалуацију програма омладинског рада у складу са принципима, циљевима и стандардима ЈПОА</t>
  </si>
  <si>
    <t>1.2.3.3. Подржати умрежавање и јачање капацитета ЈПОА у циљу обезбеђивања координисане подршке спровођењу Гаранције за младе</t>
  </si>
  <si>
    <t>1.3.2.1. Подржати развој и примену алата за праћење и евалуацију интегрисаних услуга</t>
  </si>
  <si>
    <t>1.6.1.1. Координирати процес усклађивања и хармонизације система омладинског рада са међународним праксама и приоритетима за развој омладинског рада дефинисаним у европским документима</t>
  </si>
  <si>
    <t>1.6.1.2. Подржати рад Стручног тима за имплементацију Европске агенде за омладински рад у оквиру Савета за младе, који ће бити задужен за координацију и хармонизацију овог процеса у Републици Србији</t>
  </si>
  <si>
    <t>2.3.3.1. Обезбедити континуирано информисање младих о положају и потребама младих укључујући напредак у спровођењу Акционог плана и Стратегије</t>
  </si>
  <si>
    <t>3.1.3.2. Подржати рад стручног тимa за ЕУ дијалог у оквиру рада Савета за младе</t>
  </si>
  <si>
    <t>3.3.2.1. Идентификовати међународне процесе од значаја за омладинску политику и подржати учешће актера, партнера и удружења која спроводе омладинске активности регионалног и међународног карактера</t>
  </si>
  <si>
    <t>3.3.4.1. Подржати развој и спровођење програма и иницијатива које промовишу принципе глобалног образовања и подстичу сарадњу и умрежавање актера на националном и локалном нивоу</t>
  </si>
  <si>
    <t>3.3.5.2. Развити механизам информисања и укључивања младих у развој, праћење и евалуацију међународних докумената омладинске политике</t>
  </si>
  <si>
    <t>3.4.1.2. Спровести обуке за представнике/це јавних институција на свим нивоима за примену механизма за буџетирање средстава намењених за младе</t>
  </si>
  <si>
    <t>3.5.4.1. Заговарати за партиципативно буџетирање на локалном нивоу, укључујући и механизме за издвајање средстава намењених партиципативном буџетирању</t>
  </si>
  <si>
    <t xml:space="preserve">Истраживање положаја и потреба младих у РС, МТО и евиденција здравствених установа </t>
  </si>
  <si>
    <t xml:space="preserve">МРЗБСП, покрајински органи задужени за социјалну политику, родну равноправност, локалну самоуправу, безбедност, образовање и младе, институције образовања, ЈЛС, ОЦД, међународни партнери </t>
  </si>
  <si>
    <t xml:space="preserve">МРЗБСП, ЈЛС, ОЦД, међународни партнери </t>
  </si>
  <si>
    <t xml:space="preserve">МРЗБСП, МПР, МП, Републички завод за социјалну заштиту, Покрајински завод за социјалну заштиту, ЈЛС, ОЦД, међународни партнери </t>
  </si>
  <si>
    <t>Мера 1.1: Развијен систем професионалног развоја омладинских радника</t>
  </si>
  <si>
    <t>Мера 1.2: Успостављен систем осигурања квалитета програма омладинског рада и неформалног образовања младих</t>
  </si>
  <si>
    <t>Мера 1.5: Континуирано се спроводе истраживања и управља знањем у области омладинског рада и неформалног образовања младих</t>
  </si>
  <si>
    <t>Мера 1.6: Хармонизација омладинског рада са међународним стандардима</t>
  </si>
  <si>
    <t>1.6.2.2. Обезбедити подршку пројектима и програмима удружења који промовишу унапређење, признавање и усклађивање омладинског рада са међународним праксама</t>
  </si>
  <si>
    <t>3.2.2.1. Обезбедити финансирање и изградњу капацитета неформалних група у реализацији пројеката усмерених на подстицање волонтирања и активизма младих</t>
  </si>
  <si>
    <t>3.3.5.1. Подршка пројектима и иницијативама за укључивање младих у програме регионалне и међународне сарадње</t>
  </si>
  <si>
    <t>4.1.3.2. Развити додатне моделе и механизме који ће осигурати активно укључивање и запошљавање стипендиста Фонда за младе таленте РС</t>
  </si>
  <si>
    <t>Мера 4.2: Подршка развоју естетичких компетенција и стваралаштва младих</t>
  </si>
  <si>
    <t>Мера 4.3: Подршка предузетништву/социјалном предузетништву и запошљивости младих</t>
  </si>
  <si>
    <t>Прописи које је потребно изменити/усвојити за спровођење мере:</t>
  </si>
  <si>
    <t>8.000 (М 4.000, Ж 4.000)</t>
  </si>
  <si>
    <t>4.000 (М 2.000, Ж 2.000)</t>
  </si>
  <si>
    <t>5.000 (М 2.500, Ж 2.500)</t>
  </si>
  <si>
    <t>3.500 (М 1.750, Ж 1.750)</t>
  </si>
  <si>
    <t>2.000 (минимум 50% жена)</t>
  </si>
  <si>
    <t>2.500 (минимум 50% жена)</t>
  </si>
  <si>
    <t>10.000 (равномерна заступљеност по полу)</t>
  </si>
  <si>
    <t>12.000 (равномерна заступљеност по полу)</t>
  </si>
  <si>
    <t>15.000 (равномерна заступљеност по полу)</t>
  </si>
  <si>
    <t>Економска класификација</t>
  </si>
  <si>
    <t>Програмска активност</t>
  </si>
  <si>
    <t>Истраживање положаја и потреба младих у РС</t>
  </si>
  <si>
    <t>Програм 0110</t>
  </si>
  <si>
    <t>Напомена</t>
  </si>
  <si>
    <t>1.1.3.1. Обучити представнике КзМ и удружења за пружање услуга у складу са стандардима квалитета у омладинском раду</t>
  </si>
  <si>
    <t>19% (M: 18%; Ж: 19%)</t>
  </si>
  <si>
    <t>300 младих и 80 представника цивилног и јавног сектора</t>
  </si>
  <si>
    <t>ПА</t>
  </si>
  <si>
    <t>ек.к.</t>
  </si>
  <si>
    <t xml:space="preserve">2.2.2.2. Подржати јачање капацитета и професионализацију кадрова у КзМ </t>
  </si>
  <si>
    <t>4; 4; 4</t>
  </si>
  <si>
    <t>2.4.3.1. Заговарати повећање средстава ЈЛС за Програм Развој спорта и омладине кроз консултативне процесе са представницима ЈЛС и другим релевантним субјектима</t>
  </si>
  <si>
    <t>Подаци надлежних органа и Савета за младе</t>
  </si>
  <si>
    <t>2;2;2</t>
  </si>
  <si>
    <t>8% (М: 8%; Ж: 8%)</t>
  </si>
  <si>
    <t>16% (М: 16%; Ж: 16%)</t>
  </si>
  <si>
    <t>23% (М: 23%; Ж: 23%)</t>
  </si>
  <si>
    <t>2.800 (минимум 50% жена)</t>
  </si>
  <si>
    <t xml:space="preserve">у 45% ЈЛС постоје бесплатна саветовлишта за младе и превентивни програми </t>
  </si>
  <si>
    <t xml:space="preserve">у 55% ЈЛС постоје бесплатна саветовлишта за младе и превентивни програми </t>
  </si>
  <si>
    <t>40% информисано; 24% предузело кораке</t>
  </si>
  <si>
    <t>45% информисано; 26% предузело кораке</t>
  </si>
  <si>
    <t>50% информисано; 28% предузело кораке</t>
  </si>
  <si>
    <t>80% за лица старости 20-24 ; 69% за лица старости од 25-29; 9% стопа рађања код адолесценткиња</t>
  </si>
  <si>
    <t>53% (равномерно по полу)</t>
  </si>
  <si>
    <t>54% (равномерно по полу)</t>
  </si>
  <si>
    <t xml:space="preserve">5.1.6.2. Подршка спровођењу програма и радионица усмерених на јачање медијске писмености младих </t>
  </si>
  <si>
    <t>20% (према полу)</t>
  </si>
  <si>
    <t>25% (према полу)</t>
  </si>
  <si>
    <t>30% (према полу)</t>
  </si>
  <si>
    <t>300 (М 150, Ж 150)</t>
  </si>
  <si>
    <t>500 (М 250, Ж 250)</t>
  </si>
  <si>
    <t>700 (М 350, Ж 350)</t>
  </si>
  <si>
    <t>Покрајински органи надлежни за младе и образовање, ЈЛС/КЗМ, ОЦД, међународни партнери</t>
  </si>
  <si>
    <t>1302</t>
  </si>
  <si>
    <t>1.3.3.2. Заговарати креирање мера за спровођење програма омладинског рада у документима јавних политика јединица локалне самоуправе уз пратеће буџете на годишњем нивоу</t>
  </si>
  <si>
    <t>1.3.3.3. Обезбедити финансијску подршку за спровођење програма омладинског рада у руралним подручјима, у складу са потребама младих</t>
  </si>
  <si>
    <t>1.4.2.1. Промовисати програме неформалног образовања и значај омладинског рада међу младима и институционалним актерима</t>
  </si>
  <si>
    <t>2.2.1.1. Унапредити квалитет рада постојећих КзМ и њихово умрежавање кроз механизам за праћење и евалуацију рада КЗМ</t>
  </si>
  <si>
    <t xml:space="preserve">2.3.1.2. Унапредити механизам праћења и извештавања за мерење степена реализације Стратегије </t>
  </si>
  <si>
    <t>3.2.4.1. Подстицати развој, рад и умрежавање волонтерских сервиса за младе</t>
  </si>
  <si>
    <t>3.2.4.2. Спроводити редовне евалуације програма волонтирања и волонтерских сервиса у ЈЛС који су финансирани од стране МТО</t>
  </si>
  <si>
    <t>3.3.2.2. Унапредити механизме избора и делегирања омладинских представника у међународним телима и процесима од значаја за младе</t>
  </si>
  <si>
    <t>3.5.1.1. Пружити техничку и саветодавну подршку удружењима и ЈЛС/КзМ у процесима припреме предлога јавних политика, иницијатива и програма усмерених на младе</t>
  </si>
  <si>
    <t>3.5.1.2. Подржати умрежавање и активну сарадњу удружења са локалним актерима ради унапређења креирања, имплементације и праћења јавних политика</t>
  </si>
  <si>
    <t xml:space="preserve">3.5.2.1. Подржати реализацију активности усмерених на укључивање младих у рад постојећих тела која се баве омладинским политикама и оснивање нових удружења младих </t>
  </si>
  <si>
    <t>4.1.2.1. Промовисати активности Фонда за младе таленте и других програма стипендирања и награђивања младих</t>
  </si>
  <si>
    <t xml:space="preserve">4.4.1.3. Подржати постојеће и иновативне програме за развој вештина управљања каријером младих </t>
  </si>
  <si>
    <t>5.1.7.1. Обезбедити подршку за пројекте унапређења професионалних и етичких стандарда новинара и медија, са посебним фокусом на укључивање младих у креирање медијског садржаја, у циљу афирмативног и инклузивног медијског извештавања о младима.</t>
  </si>
  <si>
    <t xml:space="preserve">5.1.8.1. Унапредити јавне политике у области менталног здравља и благостања младих </t>
  </si>
  <si>
    <t xml:space="preserve">5.2.3.1. Подржати пројекте и активности за младе који се баве превенцијом дигиталног, родно-заснованог, сексуалног, партнерског и вршњачког насиља, и промоцијом здравствено безбедног понашања и родне равноправности </t>
  </si>
  <si>
    <t>5.2.8.1. Подржати програме превенције у области трговине људима/младима, те омогућити простор за размену добрих пракси са међународним партнерима</t>
  </si>
  <si>
    <t>5.2.8.2. Јачање капацитета канцеларија за младе и удружења младих и за младе/савеза за препознавање фактора ризика од трговине младима и координације са другим органима у поступању</t>
  </si>
  <si>
    <t xml:space="preserve">5.5.1.3. Подржати пројекте и програме ресоцијализације и реинтеграције младих који су били на лечењу услед болести зависности, заводским мерама/извршењу васпитне мере у институцији, издржавању казне малолетничког затвора или затвора </t>
  </si>
  <si>
    <t>институције образовања, АзК, међународни партнери</t>
  </si>
  <si>
    <t xml:space="preserve">ЈЛС/КзМ, међународни партнери </t>
  </si>
  <si>
    <t>МПР, АзК, КзДОНОК, ЈЛС, ОЦД, Секторска већа, Савет за НОКС, међународни партнери</t>
  </si>
  <si>
    <t>23 младих и 5 представника цивилног сектора</t>
  </si>
  <si>
    <t>716.583.000</t>
  </si>
  <si>
    <t>24 обуке; 406 полазника (национални ниво), нема података на покрајинском и локалном нивоу</t>
  </si>
  <si>
    <t>1;1;85</t>
  </si>
  <si>
    <t>40%; 20% (покрајински); нема података за локални</t>
  </si>
  <si>
    <t>153; 131; 5</t>
  </si>
  <si>
    <t>Не; Да (покрајински ниво), нема података на локалном нивоу</t>
  </si>
  <si>
    <t>3 (покрајински ниво)</t>
  </si>
  <si>
    <t>30,91%</t>
  </si>
  <si>
    <t>27.370 младих до 30 година (14.509 жена) укључено у нефинансијске мере активне политике запошљавања које реализује НСЗ; У финансијске мере АПЗ укључено је укупно 12.451 младих (7.214 жена)</t>
  </si>
  <si>
    <t>3949 (1578 М; 2358 Ж)</t>
  </si>
  <si>
    <t>Укупно (М+Ж): 61,5% Мушкарци: 59,7% Жене: 62,6%</t>
  </si>
  <si>
    <t>0,2%</t>
  </si>
  <si>
    <t>Информисано 17,2% Предузело кораке: 15,4%</t>
  </si>
  <si>
    <t>57.000 (М: 28.500 и ж: 28.500)</t>
  </si>
  <si>
    <t>37,7 % (М:29,6, Ж: 44,4)</t>
  </si>
  <si>
    <t>66,2% (М: 33,3%, Ж: 76,9%)</t>
  </si>
  <si>
    <t>19 (4 - МИТ, 9 - МЉМПДД, 6- МТО)</t>
  </si>
  <si>
    <t>25 (18 МТО, 7 МУП)</t>
  </si>
  <si>
    <t>8,3 (М 6,5 Ж 10.5)</t>
  </si>
  <si>
    <t xml:space="preserve">1.1.2.1. Подршка успостављању и одржавању базе података о сертификованим омладинским радницима/цама </t>
  </si>
  <si>
    <t>АПР, ОЦД, АзК, МПР</t>
  </si>
  <si>
    <t>1.2.2.1. Промовисати и подржати акредитовање програма који су у складу са стандардима за осигурање квалитета програма неформалног образовања одраслих међу пружаоцима услуга омладинског рада</t>
  </si>
  <si>
    <t>1.2.3.4. Унапредити процес стицања статуса ЈПОА за активности у пољу омладинског рада</t>
  </si>
  <si>
    <t xml:space="preserve">1.1.2.2. Подстицање процеса ППУ (подршка у јачању компетенција за ППУ), и спровођење обука за професионални развој и супервизију ОР </t>
  </si>
  <si>
    <t>МЗ, МИТ, ЈЛС/КзМ, покрајински органи задужени за безбедност, здравље и младе, ОЦД, међународне организације</t>
  </si>
  <si>
    <t>ЈЛС/КзМ, покрајински органи задужени за безбедност, здравље и младе, ОЦД</t>
  </si>
  <si>
    <t>ЈЛС/КзМ, покрајински органи задужени за безбедност, здравље и младе, ОЦД, међународни партнери</t>
  </si>
  <si>
    <t>МЗ, МПР, ЈЛС, ОЦД, институције образовања</t>
  </si>
  <si>
    <t xml:space="preserve">МЗЖС, МПР, покрајински органи надлежни за заштиту животне средине, образовање, здравље и младе, ЈЛС, ОЦД, међународни партнери </t>
  </si>
  <si>
    <t>МЗЖС, покрајински органи надлежни за заштиту животне средине, образовање, здравље и младе, ЈЛС, ОЦД</t>
  </si>
  <si>
    <t>ЈЛС, МЗЖС, ОЦД</t>
  </si>
  <si>
    <t>1.4.1.4. Подржати активности усмерене на препознавање значаја омладинског рада и неформалног образовања од стране младих у широј заједници и од стране осталих сектора (институција) који пружају услуге младима</t>
  </si>
  <si>
    <t>2.4.4.1. Организовати обуке, радионице и програме размене за креирање, спровођење и праћење омладинске политике</t>
  </si>
  <si>
    <t>3.2.3.1. Јачати капацитете волонтерских сервиса и других организатора волонтирања</t>
  </si>
  <si>
    <t>3.2.3.2. Подржати удружења и неформалне групе у реализацији пројеката усмерених волонтирање младих</t>
  </si>
  <si>
    <t>3.3.3.1. Развијати капацитете удружења за спровођење омладинских активности усмерених на реализацију циљева одрживог развоја и њихово умрежавање са другим актерима</t>
  </si>
  <si>
    <t>3.4.2.1. Заговарање увећања финансијских средстава из буџета за подршку програмима или пројектима удружења младих и за младе и њиховим савезима на свим нивоима</t>
  </si>
  <si>
    <t>МТО, МПР, ПКС, образовне институције</t>
  </si>
  <si>
    <t>4.1.1.2. Унапредити јединствену евиденцију младих талената на националном нивоу</t>
  </si>
  <si>
    <t xml:space="preserve">4.2.1.2. Обезбедити финансијску подршку пројектима и програмима удружења за развој стваралаштва младих </t>
  </si>
  <si>
    <t xml:space="preserve">4.3.3.1. Подстицати унапређење пословног окружења за младе предузетнике </t>
  </si>
  <si>
    <t>МТО, финансијске институције, ОЦД</t>
  </si>
  <si>
    <t>МРЗБСП, НСЗ, ОЦД, међународни партнери</t>
  </si>
  <si>
    <t>5.1.2.2. Подржати реализацију едукативних програма и информативних кампања са активностима усмерених ка безбедности младих у саобраћају и умањењу броја младих настрадалих у саобраћај</t>
  </si>
  <si>
    <t>5.1.8.3. Подржати програме и пројекте промоције здравих стилова живота</t>
  </si>
  <si>
    <t>МЗЖС, МК, МС, ЈЛС, ОЦД</t>
  </si>
  <si>
    <t>МЗЖС, ЈЛС, ОЦД, међународни партнери</t>
  </si>
  <si>
    <t xml:space="preserve">5.5.2.2. Заговарање унапређења нормативног оквира ученичког и студентског стандарда којем би се обезбедило субвенционисање трошкова образовања младих из социјално угрожених група </t>
  </si>
  <si>
    <t>2024.</t>
  </si>
  <si>
    <t>Број ЈЛС које имају основан Савет за младе у којем су чланови и млади и који је у складу са усвојеним стандардима и редовно се састаје</t>
  </si>
  <si>
    <t xml:space="preserve">Успостављени стандарди активног учешћа младих у доношењу одлука на свим нивоима власти </t>
  </si>
  <si>
    <t>Донети и објављени стандарди (на интернет страници МТОа)</t>
  </si>
  <si>
    <t>4.2.2.1. Обезбедити финансијску подршку пројектима усмереним на омладинске активности у области културног и уметничког стваралаштва младих, са посебним фокусом на младе из осетљивих група</t>
  </si>
  <si>
    <t>5.2.3.2. Повећати учешће младих у превентивним пројектима и програмима у области развијања безбедносне културе, безбедности саобраћаја, препознавања изазова и ризика у дигиталном окружењу и начина остваривања заштите, вршњачког насиља, злоупотребе психоактивних супстанци, злоупотребе оружја, радикализације и екстремизма младих</t>
  </si>
  <si>
    <t>МУП, МРЗБСП, МП, ЈЛС, ОЦД, покрајински органи задужени за безбедност, здравље и младе, ОЦД, међународни партнери</t>
  </si>
  <si>
    <t>1.5.2.1. Редовно ажурирање Репозиторијума истраживања, публикација и докумената од значаја за даљи развој и управљање омладинском политиком у Републици Србији</t>
  </si>
  <si>
    <t>1.5.2.2. Обучити представнике ЈЛС, удружења младих, удружења за младе и њихових савеза за прикупљање података о реализацији Индекса благостања младих</t>
  </si>
  <si>
    <t xml:space="preserve">1.5.2.3. Успоставити посебну секцију са подацима о младима на новој платформи РЗС у оквир пројекта „ЕУ4СОРС Развој модерног статистичког система“ </t>
  </si>
  <si>
    <t>3.1.1. Проценат ЈЛС које су основале Савет за младе</t>
  </si>
  <si>
    <t>МЕИ, РКСМ, Савет за младе, ОЦД</t>
  </si>
  <si>
    <t>ЈЛС/КЗМ, ОЦД, Савет за младе, локални савети за младе</t>
  </si>
  <si>
    <t>НАЈУ, Савет за младе, Кровни савез младих, покрајински органи надлежни за младе, ЈЛС/КзМ, локални савети за младе, ОЦД</t>
  </si>
  <si>
    <t xml:space="preserve">Савет за младе, локални партнери, ЈЛС, ОЦД, међународни партнери </t>
  </si>
  <si>
    <t>МЗ, МЉМПДД, МИТ, МРЗБСП, покрајински органи задужени за младе, образовање и информисање, ЈЛС, институције образовања, ОЦД, међународни партнери</t>
  </si>
  <si>
    <t>0201</t>
  </si>
  <si>
    <t xml:space="preserve">5.3.2.1. Спровођење едукативних радионица за младе усмерених на јачање њиховог учешћа у процесима доношења одлука у области заштите животне средине на локалном нивоу и спровођењу циљева одрживог развоја, уз пратeћу промоцију Водича за информисање и укључивање младих у спровођење циљева одрживог развоја на локалном нивоу
 </t>
  </si>
  <si>
    <t>Подаци Агенције за привредне регистре</t>
  </si>
  <si>
    <t>3.5.4.2. Обучити субјекте омладинске политике на локалном нивоу о примени партиципаторног буџетирања</t>
  </si>
  <si>
    <t>4.3.2.1. Организовати информативне и медијске кампање, јавне догађаје и онлајн промоције које представљају успешне примере младих предузетника и истовремено промовишу постојеће мере подршке самозапошљавању и развоју социјалног предузетништва</t>
  </si>
  <si>
    <t>4.3.2.2. Обезбедити подршку за оснивање и функционисање локалних бизнис инкубатора и каријерних центара који промовишу и пружају различите видове подршке (информисање, обука и саветовање) младима који покрећу/ развијају своје предузетничке идеје</t>
  </si>
  <si>
    <t>4.5.2.1. Обезбедити финансијску подршку пројектима и програмима који се баве употребом дигиталних технологија, са посебним фокусом на дигиталну безбедност младих</t>
  </si>
  <si>
    <t xml:space="preserve">5.2.6.1. Подржати информативне и едукативне пројекте и програме који се тичу сузбијања родних стереотипа и поштовања универзалних људских права и слобода </t>
  </si>
  <si>
    <t>МЗ, МПР, ЈЛС, ОЦД, МС, институције образовања</t>
  </si>
  <si>
    <t>44% (М: 39%; Ж: 49%); 15,5%(М: 15,5%; Ж:15,5%)</t>
  </si>
  <si>
    <t>13% (М: 12,6%; Ж: 13,4%)</t>
  </si>
  <si>
    <t>Истраживање положаја и потреба младих у РС, МТО и извештаји ЈЛС</t>
  </si>
  <si>
    <t>Истраживање положаја и потреба младих у РС, МТО, Извештаји Темпус фондације</t>
  </si>
  <si>
    <t>Истраживање положаја и потреба младих у РС, МТО, Извештаји Темпус фондације, Извештаји МТО, МПР и МНТРИ</t>
  </si>
  <si>
    <t>Успостављено струковно удружење омладинских радника/ца</t>
  </si>
  <si>
    <t>Извештај НАПОР-а, Извештаји реализатора програма/пројектата/услуга</t>
  </si>
  <si>
    <t>Институција одговорна за реализацију: Министарство туризма и омладине</t>
  </si>
  <si>
    <t>Период спровођења: 2023-2030.</t>
  </si>
  <si>
    <t>Тип мере: регулаторна</t>
  </si>
  <si>
    <t>Прописи које је потребно изменити/усвојити за спровођење мере: Стандарди квалификација омладинских радника/ца</t>
  </si>
  <si>
    <t>Тип мере: информативно-едукативна</t>
  </si>
  <si>
    <t>Базе података и извештаји НАПОРа, МТОа, МБС, ПССО, покрајинског органа надлежног за равномерни регионални развој, ЈЛС, ОЦД</t>
  </si>
  <si>
    <t>1.3.2.2. Спровести обуке за оснаживање удружења младих и за младе, КзМ и других актера у области прикупљања, анализе и извештавања о пружању интегрисаних услуга младима</t>
  </si>
  <si>
    <t>Тип мере: регулаторна, институционално-управљачко-организациона</t>
  </si>
  <si>
    <t>У 2026. години</t>
  </si>
  <si>
    <t>У 2027. години</t>
  </si>
  <si>
    <t>У 2028. години</t>
  </si>
  <si>
    <t>Програм 1302</t>
  </si>
  <si>
    <t>Програм 1302, 4001</t>
  </si>
  <si>
    <t>Програм 0201</t>
  </si>
  <si>
    <t>0110</t>
  </si>
  <si>
    <t>2.1.5.1. Обучити представнике ЈЛС, КзМ, удружења младих и за младе која управљају омладинским просторима као и њихових савеза да своје услуге и програме прилагоде младима из осетљивих група</t>
  </si>
  <si>
    <t>Период спровођења: 2023-2030</t>
  </si>
  <si>
    <t>Прописи које је потребно изменити/усвојити за спровођење мере: Закон о младима</t>
  </si>
  <si>
    <t>Извештаји ЈЛС и МТО</t>
  </si>
  <si>
    <t>Тип мере: регулаторна, информативно-едукативна</t>
  </si>
  <si>
    <t>886.903.000 </t>
  </si>
  <si>
    <t>Годишњи извештај МТО и ЈЛС</t>
  </si>
  <si>
    <t>Прописи које је потребно изменити/усвојити за спровођење мере: Закон о
младима, стандарди инклузивности и функционалности локалних савета за
младе, стандарди активног учешћа младих у процесу развоја, спровођења и
праћења политика за младе на свим нивоима и доношења одлука</t>
  </si>
  <si>
    <t>3.1.1.1. Подршка изради и имплементацији стандарда рада покрајинских и локалних Савета за младе</t>
  </si>
  <si>
    <t>3.1.1.2. Подршка оснивању локалних Савета за младе и јачању њихових капацитета</t>
  </si>
  <si>
    <t>3.1.2.1. Успоставити механизме извештавања о раду Савета за младе на свим нивоима</t>
  </si>
  <si>
    <t>Годишњи извештаји МТО, ПССО и ЈЛС, удружења</t>
  </si>
  <si>
    <t>3.3.1.1. Обезбедити финансијска средства за међународне процесе од значаја за омладинску политику</t>
  </si>
  <si>
    <t>4800 (M:2400;Ж:2400)</t>
  </si>
  <si>
    <t>3.5.3.1. Подржати активности информисања и обучавања младих, укључујући и дигиталне алате, ради њиховог активног укључивања у процесе креирања и праћења докумената јавних политика уз коришћење примера добре праксе и развијених смерница и водича</t>
  </si>
  <si>
    <t>МИТ, ЈЛС/КзМ, ОЦД, међународни партнери</t>
  </si>
  <si>
    <t xml:space="preserve">Годишњи извештаји МТО, МК, ЈЛС, ПССО, Покрајински секретаријат за културу, јавно информисање и односе с верским заједницама </t>
  </si>
  <si>
    <t>4500 (М: 2.250; Ж: 2.250)</t>
  </si>
  <si>
    <t>6.500 (М: 3.250; Ж: 3.250)</t>
  </si>
  <si>
    <t>5.500 (М:2.750; Ж:2.750)</t>
  </si>
  <si>
    <t>МИТ, МПР, МТО, МНТРИ, покрајински органи надлежни за културу, образовање и младе, Фонд за иновациону делатност, ЈЛС/КзМ, ОЦД</t>
  </si>
  <si>
    <t>4.2.2.2. Подстицати сарадњу омладинских простора са центрима за културу и домовима омладине за реализацију радионица и креативних програма намењених младима, са посебним фокусом на младе из социјално угрожених категорија</t>
  </si>
  <si>
    <t>Тип мере: подстицајна, информативно-едукативна</t>
  </si>
  <si>
    <t>Институција одговорна за реализацију: Министарство за заштиту животне средине</t>
  </si>
  <si>
    <t>Институција одговорна за реализацију: Министарство просвете</t>
  </si>
  <si>
    <t>Институција одговорна за реализацију: Министарство информисања и телекомуникација</t>
  </si>
  <si>
    <t>Институција одговорна за реализацију: Министарство културе</t>
  </si>
  <si>
    <t>2.4.4.2. Израда софтверског решења за праћење услуга које се пружају младима на локалном нивоу</t>
  </si>
  <si>
    <t>Стопа младог становништва ван радне снаге и незапослености младих (према полу)</t>
  </si>
  <si>
    <t xml:space="preserve">Успостављени стандарди за омладинске просторе </t>
  </si>
  <si>
    <t>Број подржаних програма и пројеката и активности које су реализовали сертификовани омладински радници/це</t>
  </si>
  <si>
    <t>1.1.2. Број сертификованих омладинских радника/ца</t>
  </si>
  <si>
    <t xml:space="preserve">Јавно признати организатори активности образовања одраслих у омладинском раду су успостављени </t>
  </si>
  <si>
    <t xml:space="preserve">1.2.4. Број дигиталних програма омладинског рада на годишњем нивоу, који су у складу са стандардима за осигурање квалитета програма </t>
  </si>
  <si>
    <t>1.2.4.1. Подржати спровођење и промоцију дигиталних програма омладинског рада који су у складу са стандардима за осигурање квалитета програма виртуелних омладинских клубова</t>
  </si>
  <si>
    <t>Мера 1.3: Програми омладинског рада спроводе се континуирано у сарадњи са локалним партнерима</t>
  </si>
  <si>
    <t>Мера 1.4: Омладински рад је препознат у систему формалног и неформалног образовања и међу младима</t>
  </si>
  <si>
    <t>2.1.6. Проценат младих и удружења младих и за младе, корисника омладинских простора, који учествују у креирању програма унутар омладинских простора у ЈЛС</t>
  </si>
  <si>
    <t>2.1.2.2. Успоставити Регистар омладинских простора у Републици Србији који испуњавају дефинисане и усвојене стандарде за омладинске просторе</t>
  </si>
  <si>
    <t>2.4.3. Удео ЈЛС које издвајају преко 5% средстава у оквиру Програма Развој спорта и омладине (буџетска линија 1301)</t>
  </si>
  <si>
    <t>Број предлога и нацрта прописа и докумената јавних политика од интереса за младе на које су млади давали мишљење</t>
  </si>
  <si>
    <t>3.1.3. Број младих који су укључени у механизам ЕУ дијалога у једној календарској години</t>
  </si>
  <si>
    <t>Годишњи извештаји МТО и евиденција организатора</t>
  </si>
  <si>
    <t>3.5.4. Удео ЈЛС које примењују партиципативно буџетирање за део буџета опредељен за омладинску политику у току календарске године</t>
  </si>
  <si>
    <t>Савет за младе, покрајински органи надлежни за младе, ЈЛС, локални Савети за младе, ОЦД, међународни партнери</t>
  </si>
  <si>
    <t>2.4.4. Број активности (обуке, вебинари, студијске размене...) усмерених на јачање капацитета запослених у институцијама и органима које су носиоци креирања, спровођења и праћења омладинске политике у календарској години</t>
  </si>
  <si>
    <t>Мера 4.1: Подршка развоју мадих талената</t>
  </si>
  <si>
    <t>5.3.1.2. Укључивање младих у доношење одлука у области заштите животне средине на свим нивоима</t>
  </si>
  <si>
    <t>Годишњи извештаји МТО, Истраживање положаја и потреба младих у РС, МТО</t>
  </si>
  <si>
    <t xml:space="preserve">у 35% ЈЛС постоје бесплатна саветовалишта за младе и превентивни програми </t>
  </si>
  <si>
    <t>МУП - 8.422 ученика средњих школа (3673 мушког и 4489 женског пола) и студената (90 мушког и 170 женског пола) МУП - 96 ученика (47 женског и 49 мушког пола) и 19 представника школа (14 женског и 5 мушког пола)</t>
  </si>
  <si>
    <t>АБС, МИТ, покрајински органи задужени за безбедност, здравље и младе, ЈЛС, научни институти, истраживачке агенције, институције образовања, ОЦД</t>
  </si>
  <si>
    <t>МУП, МИТ, МИТ, покрајински органи задужени за безбедност, здравље и младе, ЈЛС, институције образовања, ОЦД, међународни партнери</t>
  </si>
  <si>
    <t>ЈЛС/КзМ, покрајински органи задужени за безбедност, здравље и младе, ОЦД, међународне организације</t>
  </si>
  <si>
    <t xml:space="preserve">5.2.4.1. Подржати пројекте и програме превенције вршњачког насиља на свим нивоима </t>
  </si>
  <si>
    <t>Годишњи извештаји Владе РС и релевантних министарстава</t>
  </si>
  <si>
    <t>80% за лица старости од 20-24; 68% за лица старости од 25-29; 10% стопа рађања адолесценткиња</t>
  </si>
  <si>
    <t>80% за лица старости од 20-24; 70% за лица старости од 25-29; 8% стопа рађања адолесценткиња</t>
  </si>
  <si>
    <t>МТО, покрајински органи задужени за безбедност, здравље и младе, ЈЛС, ОЦД, међународни партнери</t>
  </si>
  <si>
    <t>1.2.3.1. Подржати удружења младих и за младе која спроводе омладински рад у процесу стицања ЈПОА кроз спровођење обука и менторство</t>
  </si>
  <si>
    <t>1.4.1.1. На годишњем нивоу прикупљати податке о мишљењу младих о значају програма неформалног образовања који реализују омладински радници/це</t>
  </si>
  <si>
    <t>2.2.3.1. Континуирано обучавање представника ЈЛС/ КзМ за израду и праћење реализације докумената јавних политика на локалном нивоу</t>
  </si>
  <si>
    <t>2.3.1.3. Успостављање сарадње и система редовног извештавања између МТО, НСЗ и организација цивилног друштва које спроводе активности досезања и активације НЕЕТ младих у складу са Моделом за досезање и активацију НЕЕТ младих који се налазе ван система</t>
  </si>
  <si>
    <t>МТО, НСЗ, КзДОНОК, АзК, ЈЛС/КзМ, ОЦД, СКОНУС</t>
  </si>
  <si>
    <t>67% (M 60% ; Ж 40% )</t>
  </si>
  <si>
    <t>67% (M 55% ; Ж 45% )</t>
  </si>
  <si>
    <t>67% (M 50%; Ж 50% )</t>
  </si>
  <si>
    <t>5.1.8.4. Подржати реализацију програма за квалитетно провођење слободног времена младих</t>
  </si>
  <si>
    <t>5.2.5.1. Подржати пројекте и програме који се тичу смањења коришћења ПАС и оружја, радикализације и екстремизма младих и злоупотребе оружја</t>
  </si>
  <si>
    <t>5.5.1.2. Подржати пројекте усмерене ка друштвеном укључивању младих из категорија у ризику од социјалне искључености на свим нивоима</t>
  </si>
  <si>
    <t>1.3.1.2. Унапређивати компетенције запослених у локалним институцијама за ефикасно пружање интегрисаних услуга младима</t>
  </si>
  <si>
    <t>Прописи које је потребно изменити/усвојити за спровођење мере: Стандарди за партиципативно буџетирање на локалном нивоу</t>
  </si>
  <si>
    <t>Прописи које је потребно изменити/усвојити за спровођење мере: Стандарди за акредитацију омладинских простора</t>
  </si>
  <si>
    <t>2025.</t>
  </si>
  <si>
    <t xml:space="preserve">71%
</t>
  </si>
  <si>
    <t>7% (М 7,1%: Ж 7,1%)</t>
  </si>
  <si>
    <t>1.4.3.1. Подржати активности размене добрих пракси у области омладинског рада кроз учешће у Европкској алијанси асоцијација омладинских радника</t>
  </si>
  <si>
    <t>10.000 (од чега је минимално 1.000 младих са инвалидитетом и 1.000 младих припадника других осетљивих група)</t>
  </si>
  <si>
    <t>1% користило; 1% сматра да су корисни</t>
  </si>
  <si>
    <t>1,9% (М:1,2%;Ж:1,4%)</t>
  </si>
  <si>
    <t>36,5% (М 33,6%;Ж 38,9%)</t>
  </si>
  <si>
    <t>35% (M:35%; Ж:35%)</t>
  </si>
  <si>
    <t>3,8% (М 3,9%; Ж3,7%)- односи се на све младе</t>
  </si>
  <si>
    <t>4400 (М: 2200; Ж:2200)</t>
  </si>
  <si>
    <t>4600 (М:2300;Ж:2300)</t>
  </si>
  <si>
    <t>10% (М:11,1%;Ж:9,8%)</t>
  </si>
  <si>
    <t>Пушење: 44% Алкохол: 70,2% Марихуана: 7,8%</t>
  </si>
  <si>
    <t>пушење: 25%; алкохол: 50%; марихуана: 6%</t>
  </si>
  <si>
    <t>пушење: 21%; алкохол: 45%; марихуана: 5%</t>
  </si>
  <si>
    <t>пушење: 16%; алкохол: 40%, марихуана: 4%</t>
  </si>
  <si>
    <t>38,4% (M:30,3%; Ж:45,8%)</t>
  </si>
  <si>
    <t>40% (M:40%; Ж:40% )</t>
  </si>
  <si>
    <t>50% (M:50%; Ж:50% )</t>
  </si>
  <si>
    <t>45% (M:45%; Ж:45% )</t>
  </si>
  <si>
    <t>За старосну категорију 20-24: 88,5
За старосну категорију 25-29:
65,6
Стопа рађања код адолесценткиња 15-19: 13,3%</t>
  </si>
  <si>
    <t>МИТ, ИТЕ, покрајински органи надлежни за младе, информисање и образовање, ЈЛС/КзМ, ОЦД, међународни партнери</t>
  </si>
  <si>
    <t>Годишњи извештаји ИТЕ, МТОа</t>
  </si>
  <si>
    <t>МИТ, ИТЕ, покрајински органи надлежни за младе, ЈЛС/КзМ, ОЦС</t>
  </si>
  <si>
    <t>ИТЕ, МИТ, покрајински органи надлежни за младе, ЈЛС/КзМ, ОЦД</t>
  </si>
  <si>
    <t xml:space="preserve">Програм 1302, 1509, </t>
  </si>
  <si>
    <t>1802</t>
  </si>
  <si>
    <t>Програм 1302, 1204, 1802</t>
  </si>
  <si>
    <t>3605 (М:1298; Ж:2307)</t>
  </si>
  <si>
    <t>2102</t>
  </si>
  <si>
    <t>МТО, ЈЛС/КзМ, покрајински органи задужени за безбедност, здравље и младе, ОЦД, међународни партнери</t>
  </si>
  <si>
    <t>МТО, МЗ, МИТ, ЈЛС/КзМ, покрајински органи задужени за безбедност, здравље и младе, ОЦД, међународне организације</t>
  </si>
  <si>
    <t>МБРР</t>
  </si>
  <si>
    <t>IV.</t>
  </si>
  <si>
    <t>2026. (4. квартал)</t>
  </si>
  <si>
    <t>2027. ((4. квартал)</t>
  </si>
  <si>
    <t>2028. (4. квартал)</t>
  </si>
  <si>
    <t>2027. (4. квартал)</t>
  </si>
  <si>
    <t>2028.(4. квартал)</t>
  </si>
  <si>
    <t xml:space="preserve">2028. (4. квартал) </t>
  </si>
  <si>
    <t>Буџетска средства</t>
  </si>
  <si>
    <t>Донаторска средства (Темпус фондација)</t>
  </si>
  <si>
    <t>Буџетска средства, Донаторска средства</t>
  </si>
  <si>
    <t>Донаторска средства (СДЦ пројекат)</t>
  </si>
  <si>
    <t>Донаторска средства (UNFPA)</t>
  </si>
  <si>
    <t xml:space="preserve">Буџетска средства, </t>
  </si>
  <si>
    <t>Донаторска средства (UNICEF)</t>
  </si>
  <si>
    <t>ОЦД, ЈЛС, међународни партнери</t>
  </si>
  <si>
    <t>1.2.2.2. Развој и одржавање доступне, транспарентне базе акредитованих програма омладинског рада и ресурса, као и њихова промоција у оквиру ЈПОА</t>
  </si>
  <si>
    <t>ЈЛС/КзМ, СКГО, ОЦД, међународни партнери</t>
  </si>
  <si>
    <t>2.1.3.3. Развити стандарде програма омладинског рада у дигиталним омладинским клубовима и подржати њихову реализацију</t>
  </si>
  <si>
    <t>РЗС, АПР, истраживачке агенције, покрајински органи надлежни за младе, ЈЛС/КзМ, ОЦД (КОМС,СИС, НАПОР, НАКЗМ и ОПЕНС)</t>
  </si>
  <si>
    <t>Покрајински органи надлежни за младе, научни институти, истраживачке агенције, институције образовања, ЈЛС, ОЦД</t>
  </si>
  <si>
    <t>МЕИ, Темпус фондација, РКСМ, ОЦД, међународни партнери</t>
  </si>
  <si>
    <t>МРЗБСП, МГСИ, покрајински органи надлежни за младе, ЈЛС/КзМ, ОЦД</t>
  </si>
  <si>
    <t>ЈЛС, КзМ, НАЈУ, СКГО, КОМС, међународни партнери</t>
  </si>
  <si>
    <t xml:space="preserve">2.4.1.1. Заговарање значаја омладинске политике кроз иницирање, аргументовање и координацију процеса планирања и обезбеђивања буџетских средстава за омладинску политику на свим нивоим (савези, удружења младих и за младе) </t>
  </si>
  <si>
    <t>ЈЛС/КзМ, ОЦД, СКГО, локални савети за младе</t>
  </si>
  <si>
    <t>ЈЛС/КЗМ, ОЦД, локални савети за младе</t>
  </si>
  <si>
    <t>ЈЛС/КзМ,  ОЦД (КОМС,СИС, НАПОР , НАКЗМ и ОПЕНС)</t>
  </si>
  <si>
    <t>Савет за младе, МПР, МЕИ, Темпус фондација, ОЦД (КОМС,СИС, НАПОР , НАКЗМ и ОПЕНС)</t>
  </si>
  <si>
    <t>МПР, покрајински органи надлежни за младе, институције образовања, ЈЛС</t>
  </si>
  <si>
    <t>3.3.1.2. Подржати удружења и савезе која спроводе омладинске активности регионалног и међународног карактера (учешће у регионалним/ међународним скуповима, процесима и телима)</t>
  </si>
  <si>
    <t>МТО, МИТ, НСЗ, АзК, КзДОНОК, ЈЛС, ОЦД, међународни партнери</t>
  </si>
  <si>
    <t>МТО, НСЗ, АзК, ЈЛС/КзМ, ОЦД, међународни партнери</t>
  </si>
  <si>
    <t>институције образовања,МПР, АзК, КзДОНОК, ОЦД</t>
  </si>
  <si>
    <t>3.1.1.3. Дефинисати механизме за избор чланова Савета за младе</t>
  </si>
  <si>
    <t>4.4.1.4. Праћење међународних пракси и укључивање у међународне мреже у области каријерног вођења и саветовања</t>
  </si>
  <si>
    <t>4.4.1.5. Развој алата за каријерно вођење и саветовање</t>
  </si>
  <si>
    <t>1.1.2.4. Подршка усклађивању курикулума за образовање омладинских радника/ца, ради пуне усклађености са одобреним стандардом квалификације за ниво 5 НОКС, као и са захтевима ЈПОА</t>
  </si>
  <si>
    <t>1.1.1.4. Израда анализе могућности за увођење студијског програма омладинског рада у високошколске установе у Републици Србији, у складу са развијеним и усвојеним стандардом квалификације</t>
  </si>
  <si>
    <t xml:space="preserve">1.1.2.5. Мапирање понуде и потражње за омладинским радом у различитим секторима </t>
  </si>
  <si>
    <t xml:space="preserve">1.1.2.6. Спровођење промотивне кампање о значају и могућностима професионалног развоја омладинских радника/ца </t>
  </si>
  <si>
    <t>1.3.1.3. Израда националног плана интегрисаних услуга за младе, уз подршку Сталне конференције градова и општина (СКГО), са јасно дефинисаним механизмима подршке организацијама цивилног друштва за креирање и спровођење услуга</t>
  </si>
  <si>
    <t>2.1.2.1.Подржати отварање и функционисање простора за младе, са посебним фокусом на руралне средине, као и јачање учешћа младих, удружења и неформалних група кроз финансијску подршку и изградњу капацитета</t>
  </si>
  <si>
    <t xml:space="preserve">2.1.3.2. Развити стандарде програма омладинског рада у дигиталним омладинским просторима и подржати њихову реализацију </t>
  </si>
  <si>
    <t xml:space="preserve">4.4.1.6. Подршка каријерном вођењу и саветовању у школама, омладинским центрима и другим просторима за младе кроз примену и унапређење одговарајућих алата,  развој капацитета практичара, менторство, умрежавање релевантних актера и размену добре праксе са посебним фокусом на рано каријерно информисање и правовремено усмеравање младих у оквиру Гаранције за младе  </t>
  </si>
  <si>
    <t>2.2.2.1. Израдити стандарде рада за Канцеларије за младе и стандарде за услуге које пружају Канцеларије за младе</t>
  </si>
  <si>
    <t>Буџетска средства*</t>
  </si>
  <si>
    <t>Финансијска помоћ Европске уније*</t>
  </si>
  <si>
    <t>4.3.4.2. Подржати развој стандарда квалитета у пружању услуга за досезање НЕЕТ младих, унапређивање модела за њихову активизацију, као и јачање капацитета организација цивилног друштва за примену тог модела</t>
  </si>
  <si>
    <t>2.1.1.2. Пружити подршку дефинисању стандарда и механизама акредитације за омладинске просторе кроз консултативни процес са младима, удружењима и институцијама</t>
  </si>
  <si>
    <t>1.1.1.2. Пружити подршку развоју стандарда квалификација и стандарда занимања за различите нивое омладинског рада</t>
  </si>
  <si>
    <t>Буџетска средства, Финансијска помоћ Европске уније*</t>
  </si>
  <si>
    <t>Буџетска средства, Донаторска средства, Финансијска помоћ Европске уније*</t>
  </si>
  <si>
    <t>Буџетска средства, Донаторска средства, 5Финансијска помоћ Европске уније*</t>
  </si>
  <si>
    <t>МБРР, покрајински органи надлежни за безбедност, здравље и младе, ЈЛС, институције образовања, ОЦД, међународни партнери</t>
  </si>
  <si>
    <t>1.3.1.1. Развити смернице за међуинституционалну сарадњу и развој модела интегрисаних услуга намењених младима, кроз сарадњу омладинског сектора са родитељима и секторима образовања, запошљавања, социјалне заштите, културе, спорта и здравства, који омогућава координисано и континуирано пружање подршке различитим групама младих, уз јасно дефинисане улоге ЈЛС, КзМ, ОЦД, мећународних партнера и других пружалаца услуга, модел локалног међусекторског координационог тела, процедуре упућивања младих и мере активног достизања младих из осетљивих група и руралних средина</t>
  </si>
  <si>
    <t>1.3.1.4. Развој и пилотирање стандардизованог модела психосоцијалне и 
социо-емоционалне подршке младима у оквиру интегрисаних услуга за младе, уз могућност даље репликације на националном нивоу</t>
  </si>
  <si>
    <t>2.1.2.3. Успоставити национални програм развоја капацитета омладинских центара ради достизања и примене Стандарда омладинских простора, укључујући и системски механизам за праћење и евалуацију реализације програма и рада омладинских центара</t>
  </si>
  <si>
    <t>2.1.4.2. Подржати спровођење обука младих за коришћење дигиталних платформи у омладинским просторима и центрима</t>
  </si>
  <si>
    <t>2.1.5.2. Опремање и обезбеђивање омладинских простора инфраструктуром прилагођеном младима са инвалидитетом</t>
  </si>
  <si>
    <t>2.1.5.3. Успоставити сарадњу између организација и институција које управљају или реализују програме у омладинским просторима и образовних ресурс центара у размени асистивних технологија за младе са инвалидитетом</t>
  </si>
  <si>
    <t>2.1.6.1. Пружање подршке организацијама и другим актерима који реализују програме у омладинским просторима у спровођењу и праћењу ефикасности укључивања младих</t>
  </si>
  <si>
    <t>2.1.6.2. Успостављање и јачање процедура и стандарда за заштиту деце и заштиту од сексуалне експлоатације и злостављања у омладинским просторима обезбеђује сигурно и инклузивно окружење за све младе</t>
  </si>
  <si>
    <t xml:space="preserve">2.2.3.2. Континуирано јачање капацитета представника ЈЛС и КЗМ кроз обуке на тему досезања и активирања младих у циљу укључивања младих у друштвени живот локалних заједница. </t>
  </si>
  <si>
    <t>НАЈУ, ОЦД, међународни партнери</t>
  </si>
  <si>
    <t>3.1.5.1. Подржати младе из осетљивих друштвених група кроз едукацију и оснаживање за активно учешће у процесу доношења одлука</t>
  </si>
  <si>
    <t xml:space="preserve">4.3.1.1. Подржати програме развоја предузетничких компетенција и културе код младих, почетника у пословању, са посебним фокусом на теже запошљиве групе младих (младе жене, НЕЕТ, ОСИ, припадници националних мањина, млади из руралних средина, млади који излазе из система алтернативног старања, др.) </t>
  </si>
  <si>
    <t>4.4.2.2. Подржати развој и примену ефикасних модела и механизама за координацију КВиС од стране КзМ/ЈЛС, оснаживати локалне актере за спровођење тих активности и подстицати умрежавање локалних актера ради унапређења услуга КВиС</t>
  </si>
  <si>
    <t>4.5.1.1. Промовисање и финансирање програма неформалног образовања који јачају дигиталне компетенције младих</t>
  </si>
  <si>
    <t>5.2.5.2. Подржати израду Ресурсног пакета за пружање подршке канцеларијама за младе и омладинским радницима/ама на тему смањења свих облика дискриминације и насиља (вршњачко насиље, родно засновано насиље, дигитално насиље и злоупотреба психоактивних супстанци)</t>
  </si>
  <si>
    <t>3.2.4.3. Развој националног програма вршњачке социо-емоционалне 
подршке и јачања резилијентности младих, уз успостављање система обуке, менторства и супервизије, као и координације кроз постојеће омладинске мреже и савезе са искуством и експертизом у области менталног здравља младих</t>
  </si>
  <si>
    <r>
      <t>Акциони план:</t>
    </r>
    <r>
      <rPr>
        <b/>
        <sz val="11"/>
        <rFont val="Calibri"/>
        <family val="2"/>
        <scheme val="minor"/>
      </rPr>
      <t xml:space="preserve"> Акциони план за период од 2026. до 2028. године за спровођење Стратегије за младе у Републици Србији за период од 2023. до 2030. године
</t>
    </r>
  </si>
  <si>
    <t xml:space="preserve">Удео младих који своје здравље оцењују као добро или веома добро </t>
  </si>
  <si>
    <r>
      <t>Прописи које је потребно изменити/усвојити за спровођење мере: Стандарди за осигурање квалитета програма омладинског рада, стандарди за осигурање квалитета програма неформалног образовања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младих</t>
    </r>
  </si>
  <si>
    <t xml:space="preserve">База података и извештаји НАПОРа, МТОа, ПССО, АзК, ЈЛС, ОЦД </t>
  </si>
  <si>
    <t>АзК, ОЦД, ЈЛС, КзДОНОК</t>
  </si>
  <si>
    <t>АзК, НСЗ, ОЦД, ЈЛС</t>
  </si>
  <si>
    <r>
      <t>Период спровођења: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2023-2030.</t>
    </r>
  </si>
  <si>
    <t>АзК, ЈЛС, ОЦД, међународни партнери</t>
  </si>
  <si>
    <r>
      <t>2.4.2.1. Развити механизам за транспарентно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извештавање и размену информација о реализованим годишњим средствима за спровођење омладинске политике на свим нивоима, и обучити представнике/це јавног сектора за његову примену</t>
    </r>
  </si>
  <si>
    <r>
      <t xml:space="preserve">Институција одговорна за реализацију: </t>
    </r>
    <r>
      <rPr>
        <b/>
        <sz val="11"/>
        <rFont val="Calibri"/>
        <family val="2"/>
        <scheme val="minor"/>
      </rPr>
      <t>Министарство туризма и омладине</t>
    </r>
  </si>
  <si>
    <t xml:space="preserve">3.1.3.1. Подстицање учешћа младих у ЕУ дијалог младих и дијалог са доносиоцима одлука </t>
  </si>
  <si>
    <t>АзК, МРЗБСП, МТО, НСЗ, ЈЛС, ОЦД</t>
  </si>
  <si>
    <t>МТО, МПР, АзК, ЈЛС, ОЦД, међународни партнери</t>
  </si>
  <si>
    <t>Годишњи извештаји МИТ, МТО, Извештаји реализатора пројеката</t>
  </si>
  <si>
    <r>
      <t xml:space="preserve">5.2.4.3. Јачати капацитетe омладинских организација, канцеларија за младе и вршњачких едукатора за примену </t>
    </r>
    <r>
      <rPr>
        <i/>
        <sz val="11"/>
        <rFont val="Calibri"/>
        <family val="2"/>
        <scheme val="minor"/>
      </rPr>
      <t xml:space="preserve">Y-PEER </t>
    </r>
    <r>
      <rPr>
        <sz val="11"/>
        <rFont val="Calibri"/>
        <family val="2"/>
        <scheme val="minor"/>
      </rPr>
      <t>приручника за изградњу мира кроз обуке, менторство и вршњачке активности у заједници</t>
    </r>
  </si>
  <si>
    <t>Годишњи извештаји МТО, МЗЖС, покрајинских органа задужених за заштиту животне средине, ЈЛС,</t>
  </si>
  <si>
    <t>Годишњи извештаји ЈЛС, МТО, МЗЖС</t>
  </si>
  <si>
    <t>Институција одговорна за реализацију: Министарство грађевинарства, саобраћаја и инфраструктуре</t>
  </si>
  <si>
    <t>Прописи које је потребно изменити/усвојити за спровођење мере: Закон о становању</t>
  </si>
  <si>
    <r>
      <t xml:space="preserve">5.5.2.1. Подржати развој и спровођење програма досезања младих у ризику и НЕЕТ младих, ради њиховог укључивања у заједницу и приступа услугама подршке, кроз примену методологије </t>
    </r>
    <r>
      <rPr>
        <i/>
        <sz val="11"/>
        <rFont val="Calibri"/>
        <family val="2"/>
        <scheme val="minor"/>
      </rPr>
      <t>outreach</t>
    </r>
    <r>
      <rPr>
        <sz val="11"/>
        <rFont val="Calibri"/>
        <family val="2"/>
        <scheme val="minor"/>
      </rPr>
      <t xml:space="preserve"> и измештеног омладинског рада</t>
    </r>
  </si>
  <si>
    <t>4001 - ИПА III ОП 2024-2027 Јачање капацитета омладинских актера за спровођење ГМ</t>
  </si>
  <si>
    <t>3.3.5.3. Пружити подршку повећању капацитета националних и локалних актера за спровођење омладинске политике и досезања до млади, укључујући и младе из осетљивих група</t>
  </si>
  <si>
    <t>5.1.2.1. Спровести активности заговарања према ЈЛС и надлежним институцијама за успостављање или унапређење доступности услуга бесплатних саветовалишта за младе и програма за очување и унапређење менталног и сексуалног и репродуктивног здравља младих са посебним фокусом на осетљиве групе</t>
  </si>
  <si>
    <t>5.5.1.1. Развијање и спровођење програма превенције социјалне искључености, укључујући сарадњу са ванинституционалним актерима који развијају услуге ресоцијализације и реинтеграције младих, као и са програмима досезања до тешко доступних младих и младих који излазе из система алтернативног старања</t>
  </si>
  <si>
    <t>Донаторска средства (ЈИЦ асоцијација)</t>
  </si>
  <si>
    <t>МРЗБСП, МЉMПДД, ЈЛС/КзМ,  ОЦД</t>
  </si>
  <si>
    <t>19,7 (M 17,9%; Ж 23,1%)</t>
  </si>
  <si>
    <t>Стопа младог становништва ван радне снаге 48,8% (М 42,4%; Ж 55,4%)        Стопа незапослености (млади од 15 до 30) 17,5% (М 17,1%; Ж 18,1%)</t>
  </si>
  <si>
    <t>15,1 % (М 14,4%; Ж 15,9%) НЕЕТ стопа за младе од 15 до 29 година</t>
  </si>
  <si>
    <t>1.3.3.1. Јачање капацитете реализатора програма омладинског рада за рад са младима из осетљивих друштвених група, са посебним фокусом на руралну средину</t>
  </si>
  <si>
    <t>ЈЛС/КзМ, ОЦД</t>
  </si>
  <si>
    <t>5.5.2.3. Подржати успостављање локалних сервиса за пружање интегрисаних услуга у локалној заједници и програма подршке за младе у ризику од социјалне искључености и посебно младих који излазе из система алтернативног старања</t>
  </si>
  <si>
    <t>Годишњи извештаји ЦРОСО, НСЗ, МТО</t>
  </si>
  <si>
    <t>РЗС, АПР, НСЗ, Институт за јавно здравље Батут, Савет за младе, покрајински органи надлежни за младе, ЈЛС, ОЦД, међународни партнери</t>
  </si>
  <si>
    <t>РЗС, Истраживања вишеструких показатеља положаја жена и деце MICS, Институт за јавно здравље Батут</t>
  </si>
  <si>
    <t>МИТ, МПР, МНТРИ, покрајински органи надлежни за образовање, науку, информисање и младе, ЈЛС, ОЦД, међународни партнери</t>
  </si>
  <si>
    <t>МРЗБСП, Покрајински органи надлежни за младе, ЈЛС, ОЦД</t>
  </si>
  <si>
    <t>6. АКТИВНОСТИ ЗА СПРОВОЂЕЊЕ СМРС У ПЕРИОДУ ОД 2026. ДО 2028. ГОДИНЕ ПО ПОСЕБНИМ ЦИЉЕВИМА</t>
  </si>
  <si>
    <t>МТО, медији, ОЦД, међународни партнери</t>
  </si>
  <si>
    <t>МРЗБСП, МЉМПДД, МПР, Центар за заштиту трговином људима, Комесаријат за избеглице и миграције, ЈЛС, ОЦД</t>
  </si>
  <si>
    <t>МПР, МИТ, покрајински органи задужени за безбедност, здравље и младе, ЈЛС, институције образовања, ОЦД, међународни партнери</t>
  </si>
  <si>
    <t xml:space="preserve"> Број погинулих - 115 (5,5% повећање у односу на почетну вредност 2018.), Број повређених – 5933(6,5% смањење у односу на почетну вредност 2018.) Укупан број повређених - 6048 (6,25% смањење у односу на почетну вредност 2018.)</t>
  </si>
  <si>
    <t>5.2.1. Смањен проценат младих настрадалих у саобраћају (погинули и повређени) у односу на почетну вредност</t>
  </si>
  <si>
    <t>МТО (финансијска средства су обезбеђена код МЗ)</t>
  </si>
  <si>
    <t>АзК (финансијска средства су обезбеђена код МТО)</t>
  </si>
  <si>
    <t>МТО, ЈЛС/КзМ, АзК, ОЦД, међународни партнери</t>
  </si>
  <si>
    <t>ЈИЦ асоцијација, ЈЛС, ОЦД, АзК, институције образовања, међународни партнери</t>
  </si>
  <si>
    <t>МИТ (финансијска средства обезбеђена код МТО)</t>
  </si>
  <si>
    <t>МК (финансијска средства обебеђена код МТО)</t>
  </si>
  <si>
    <t>МЕИ, ОЦД, РКСМ</t>
  </si>
  <si>
    <t>3.2.1.2. Заговарати унапређење нормативног оквира за волонтирање и развити механизме за препознавање и вредновање волонтерског ангажмана младих (сертификате и јавна признања)</t>
  </si>
  <si>
    <t>1.4.1.3. Подржати креирање и спровођење неформалног образовања и дугорочних програма омладинског рада који одговарају на потребе младих, са посебним фокусом на младе из група које су у ризику од социјалне искључености, са равномерном територијалном заступљеношћу</t>
  </si>
  <si>
    <t>1.1.3.2. Подржати спровођење обука координатора Кзм и удружења младих и за младе за омладинске раднике/ це које су усклађене са одобреним стандардом квалификације, са јасно дефинисаном могућношћу стицања сертификата</t>
  </si>
  <si>
    <t>Програм 1302, 2102</t>
  </si>
  <si>
    <t>МРЗБСП (Финансијска средства обезбеђена код МТО)</t>
  </si>
  <si>
    <t>МБРР (део финансијских средстава је обезбеђен код МТО)</t>
  </si>
  <si>
    <t>МТО  (део финанијских средстава је обезбеђен код МЗ)</t>
  </si>
  <si>
    <t>МПривреде (Део финансијских средстава је обезбеђен код МТО)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</si>
</sst>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-;\-* #,##0_-;_-* &quot;-&quot;_-;_-@_-"/>
    <numFmt numFmtId="165" formatCode="_-* #,##0.00\ _R_S_D_-;\-* #,##0.00\ _R_S_D_-;_-* &quot;-&quot;??\ _R_S_D_-;_-@_-"/>
    <numFmt numFmtId="166" formatCode="_(* #,##0_);_(* \(#,##0\);_(* &quot;-&quot;??_);_(@_)"/>
    <numFmt numFmtId="167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theme="1"/>
      <name val="Calibri"/>
      <family val="2"/>
    </font>
    <font>
      <sz val="11"/>
      <color rgb="FF9C5700"/>
      <name val="Calibri"/>
      <family val="2"/>
      <charset val="238"/>
      <scheme val="minor"/>
    </font>
    <font>
      <i/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8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0" fontId="5" fillId="10" borderId="0" applyNumberFormat="0" applyBorder="0" applyAlignment="0" applyProtection="0"/>
    <xf numFmtId="0" fontId="6" fillId="11" borderId="0" applyNumberFormat="0" applyBorder="0" applyAlignment="0" applyProtection="0"/>
    <xf numFmtId="0" fontId="7" fillId="0" borderId="0"/>
    <xf numFmtId="0" fontId="8" fillId="12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41">
    <xf numFmtId="0" fontId="0" fillId="0" borderId="0" xfId="0"/>
    <xf numFmtId="0" fontId="3" fillId="8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8" borderId="4" xfId="0" applyFont="1" applyFill="1" applyBorder="1" applyAlignment="1">
      <alignment vertical="center" wrapText="1"/>
    </xf>
    <xf numFmtId="49" fontId="3" fillId="9" borderId="0" xfId="0" applyNumberFormat="1" applyFont="1" applyFill="1" applyAlignment="1">
      <alignment vertical="center"/>
    </xf>
    <xf numFmtId="0" fontId="3" fillId="9" borderId="0" xfId="0" applyFont="1" applyFill="1" applyAlignment="1">
      <alignment vertical="center"/>
    </xf>
    <xf numFmtId="1" fontId="3" fillId="9" borderId="0" xfId="2" applyNumberFormat="1" applyFont="1" applyFill="1" applyAlignment="1">
      <alignment vertical="center"/>
    </xf>
    <xf numFmtId="0" fontId="3" fillId="0" borderId="0" xfId="0" applyFont="1"/>
    <xf numFmtId="0" fontId="2" fillId="7" borderId="1" xfId="0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" fontId="3" fillId="0" borderId="0" xfId="2" applyNumberFormat="1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5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3" fontId="3" fillId="0" borderId="0" xfId="2" applyNumberFormat="1" applyFont="1" applyAlignment="1">
      <alignment horizontal="left" vertical="top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top" wrapText="1"/>
    </xf>
    <xf numFmtId="9" fontId="3" fillId="8" borderId="1" xfId="0" applyNumberFormat="1" applyFont="1" applyFill="1" applyBorder="1" applyAlignment="1">
      <alignment horizontal="center" vertical="top" wrapText="1"/>
    </xf>
    <xf numFmtId="0" fontId="3" fillId="0" borderId="4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top" wrapText="1"/>
    </xf>
    <xf numFmtId="9" fontId="3" fillId="8" borderId="4" xfId="0" applyNumberFormat="1" applyFont="1" applyFill="1" applyBorder="1" applyAlignment="1">
      <alignment horizontal="center" vertical="top" wrapText="1"/>
    </xf>
    <xf numFmtId="0" fontId="3" fillId="5" borderId="5" xfId="0" applyFont="1" applyFill="1" applyBorder="1" applyAlignment="1">
      <alignment horizontal="left" vertical="top" wrapText="1"/>
    </xf>
    <xf numFmtId="0" fontId="3" fillId="5" borderId="5" xfId="0" applyFont="1" applyFill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0" fontId="3" fillId="8" borderId="1" xfId="0" applyFont="1" applyFill="1" applyBorder="1" applyAlignment="1">
      <alignment vertical="top" wrapText="1"/>
    </xf>
    <xf numFmtId="0" fontId="3" fillId="5" borderId="10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3" fontId="3" fillId="0" borderId="0" xfId="2" applyNumberFormat="1" applyFont="1" applyAlignment="1">
      <alignment horizontal="left"/>
    </xf>
    <xf numFmtId="3" fontId="2" fillId="0" borderId="0" xfId="2" applyNumberFormat="1" applyFont="1" applyAlignment="1">
      <alignment vertical="center"/>
    </xf>
    <xf numFmtId="9" fontId="3" fillId="0" borderId="1" xfId="1" applyFont="1" applyFill="1" applyBorder="1" applyAlignment="1">
      <alignment horizontal="center" vertical="top" wrapText="1"/>
    </xf>
    <xf numFmtId="1" fontId="3" fillId="0" borderId="1" xfId="1" applyNumberFormat="1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center" wrapText="1"/>
    </xf>
    <xf numFmtId="3" fontId="2" fillId="0" borderId="0" xfId="2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3" fontId="3" fillId="0" borderId="0" xfId="2" applyNumberFormat="1" applyFont="1" applyAlignment="1">
      <alignment vertical="top"/>
    </xf>
    <xf numFmtId="0" fontId="3" fillId="0" borderId="1" xfId="0" quotePrefix="1" applyFont="1" applyBorder="1" applyAlignment="1">
      <alignment horizontal="center" vertical="top" wrapText="1"/>
    </xf>
    <xf numFmtId="0" fontId="3" fillId="5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3" fontId="3" fillId="0" borderId="0" xfId="2" applyNumberFormat="1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3" fontId="3" fillId="0" borderId="0" xfId="2" applyNumberFormat="1" applyFont="1" applyFill="1" applyAlignment="1">
      <alignment horizontal="left" vertical="top"/>
    </xf>
    <xf numFmtId="0" fontId="3" fillId="8" borderId="0" xfId="0" applyFont="1" applyFill="1" applyAlignment="1">
      <alignment horizontal="left" vertical="top"/>
    </xf>
    <xf numFmtId="0" fontId="3" fillId="5" borderId="10" xfId="0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3" fontId="3" fillId="0" borderId="0" xfId="2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3" fontId="2" fillId="0" borderId="0" xfId="2" applyNumberFormat="1" applyFont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49" fontId="3" fillId="8" borderId="1" xfId="0" applyNumberFormat="1" applyFont="1" applyFill="1" applyBorder="1" applyAlignment="1">
      <alignment horizontal="center" vertical="top" wrapText="1"/>
    </xf>
    <xf numFmtId="10" fontId="3" fillId="0" borderId="0" xfId="0" applyNumberFormat="1" applyFont="1" applyAlignment="1">
      <alignment horizontal="left" vertical="top"/>
    </xf>
    <xf numFmtId="3" fontId="3" fillId="8" borderId="1" xfId="0" applyNumberFormat="1" applyFont="1" applyFill="1" applyBorder="1" applyAlignment="1">
      <alignment horizontal="center" vertical="top" wrapText="1"/>
    </xf>
    <xf numFmtId="0" fontId="3" fillId="8" borderId="0" xfId="0" applyFont="1" applyFill="1"/>
    <xf numFmtId="49" fontId="2" fillId="0" borderId="0" xfId="0" applyNumberFormat="1" applyFont="1" applyAlignment="1">
      <alignment vertical="center" wrapText="1"/>
    </xf>
    <xf numFmtId="3" fontId="2" fillId="0" borderId="0" xfId="2" applyNumberFormat="1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 wrapText="1"/>
    </xf>
    <xf numFmtId="0" fontId="3" fillId="0" borderId="0" xfId="0" applyFont="1" applyAlignment="1">
      <alignment vertical="top" wrapText="1"/>
    </xf>
    <xf numFmtId="3" fontId="3" fillId="0" borderId="0" xfId="2" applyNumberFormat="1" applyFont="1" applyAlignment="1">
      <alignment vertical="top" wrapText="1"/>
    </xf>
    <xf numFmtId="0" fontId="3" fillId="5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left" wrapText="1"/>
    </xf>
    <xf numFmtId="49" fontId="3" fillId="8" borderId="0" xfId="0" applyNumberFormat="1" applyFont="1" applyFill="1" applyAlignment="1">
      <alignment horizontal="left" vertical="top"/>
    </xf>
    <xf numFmtId="3" fontId="3" fillId="8" borderId="0" xfId="2" applyNumberFormat="1" applyFont="1" applyFill="1" applyAlignment="1">
      <alignment horizontal="left" vertical="top"/>
    </xf>
    <xf numFmtId="3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 wrapText="1"/>
    </xf>
    <xf numFmtId="3" fontId="3" fillId="0" borderId="0" xfId="2" applyNumberFormat="1" applyFont="1" applyAlignment="1">
      <alignment horizontal="left" wrapText="1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horizontal="left" vertical="top"/>
    </xf>
    <xf numFmtId="3" fontId="3" fillId="0" borderId="0" xfId="2" applyNumberFormat="1" applyFont="1" applyFill="1" applyBorder="1" applyAlignment="1">
      <alignment horizontal="left" vertical="top"/>
    </xf>
    <xf numFmtId="3" fontId="3" fillId="0" borderId="1" xfId="3" applyNumberFormat="1" applyFont="1" applyBorder="1" applyAlignment="1">
      <alignment horizontal="center" vertical="top" wrapText="1"/>
    </xf>
    <xf numFmtId="9" fontId="3" fillId="8" borderId="1" xfId="1" applyFont="1" applyFill="1" applyBorder="1" applyAlignment="1">
      <alignment horizontal="center" vertical="top" wrapText="1"/>
    </xf>
    <xf numFmtId="3" fontId="3" fillId="0" borderId="6" xfId="2" applyNumberFormat="1" applyFont="1" applyFill="1" applyBorder="1" applyAlignment="1">
      <alignment horizontal="left" vertical="top"/>
    </xf>
    <xf numFmtId="37" fontId="3" fillId="0" borderId="1" xfId="2" applyNumberFormat="1" applyFont="1" applyBorder="1" applyAlignment="1">
      <alignment horizontal="center" vertical="top" wrapText="1"/>
    </xf>
    <xf numFmtId="3" fontId="3" fillId="0" borderId="1" xfId="0" quotePrefix="1" applyNumberFormat="1" applyFont="1" applyBorder="1" applyAlignment="1">
      <alignment horizontal="center" vertical="top" wrapText="1"/>
    </xf>
    <xf numFmtId="1" fontId="3" fillId="8" borderId="1" xfId="0" applyNumberFormat="1" applyFont="1" applyFill="1" applyBorder="1" applyAlignment="1">
      <alignment horizontal="center" vertical="top" wrapText="1"/>
    </xf>
    <xf numFmtId="0" fontId="3" fillId="8" borderId="2" xfId="0" applyFont="1" applyFill="1" applyBorder="1" applyAlignment="1">
      <alignment horizontal="left" vertical="top" wrapText="1"/>
    </xf>
    <xf numFmtId="166" fontId="3" fillId="8" borderId="1" xfId="2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3" fontId="3" fillId="0" borderId="0" xfId="0" applyNumberFormat="1" applyFont="1" applyAlignment="1">
      <alignment horizontal="left" vertical="top" wrapText="1"/>
    </xf>
    <xf numFmtId="0" fontId="3" fillId="8" borderId="0" xfId="0" applyFont="1" applyFill="1" applyAlignment="1">
      <alignment vertical="center"/>
    </xf>
    <xf numFmtId="0" fontId="3" fillId="8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3" fontId="3" fillId="13" borderId="1" xfId="2" applyNumberFormat="1" applyFont="1" applyFill="1" applyBorder="1" applyAlignment="1">
      <alignment horizontal="center" vertical="top"/>
    </xf>
    <xf numFmtId="37" fontId="3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8" borderId="2" xfId="0" applyFont="1" applyFill="1" applyBorder="1" applyAlignment="1">
      <alignment horizontal="center" vertical="top" wrapText="1"/>
    </xf>
    <xf numFmtId="0" fontId="3" fillId="8" borderId="7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top" wrapText="1"/>
    </xf>
    <xf numFmtId="0" fontId="3" fillId="8" borderId="4" xfId="0" applyFont="1" applyFill="1" applyBorder="1" applyAlignment="1">
      <alignment vertical="top" wrapText="1"/>
    </xf>
    <xf numFmtId="0" fontId="3" fillId="8" borderId="4" xfId="0" applyFont="1" applyFill="1" applyBorder="1" applyAlignment="1">
      <alignment horizontal="center" vertical="top" wrapText="1"/>
    </xf>
    <xf numFmtId="0" fontId="3" fillId="8" borderId="5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8" borderId="4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8" borderId="1" xfId="0" applyFont="1" applyFill="1" applyBorder="1" applyAlignment="1">
      <alignment horizontal="center" vertical="top" wrapText="1"/>
    </xf>
    <xf numFmtId="0" fontId="3" fillId="8" borderId="1" xfId="0" applyFont="1" applyFill="1" applyBorder="1" applyAlignment="1">
      <alignment horizontal="left" vertical="top" wrapText="1"/>
    </xf>
    <xf numFmtId="0" fontId="3" fillId="0" borderId="4" xfId="0" quotePrefix="1" applyFont="1" applyBorder="1" applyAlignment="1">
      <alignment horizontal="center" vertical="top" wrapText="1"/>
    </xf>
    <xf numFmtId="0" fontId="3" fillId="8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8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wrapText="1"/>
    </xf>
    <xf numFmtId="0" fontId="3" fillId="4" borderId="0" xfId="0" applyFont="1" applyFill="1" applyAlignment="1">
      <alignment horizontal="center" wrapText="1"/>
    </xf>
    <xf numFmtId="37" fontId="3" fillId="4" borderId="1" xfId="2" applyNumberFormat="1" applyFont="1" applyFill="1" applyBorder="1" applyAlignment="1">
      <alignment horizontal="center" wrapText="1"/>
    </xf>
    <xf numFmtId="37" fontId="3" fillId="4" borderId="0" xfId="2" applyNumberFormat="1" applyFont="1" applyFill="1" applyAlignment="1">
      <alignment horizontal="center" wrapText="1"/>
    </xf>
    <xf numFmtId="3" fontId="3" fillId="0" borderId="1" xfId="2" applyNumberFormat="1" applyFont="1" applyBorder="1" applyAlignment="1">
      <alignment horizontal="center" vertical="top" wrapText="1"/>
    </xf>
    <xf numFmtId="3" fontId="3" fillId="4" borderId="1" xfId="0" applyNumberFormat="1" applyFont="1" applyFill="1" applyBorder="1" applyAlignment="1">
      <alignment horizontal="center" vertical="top" wrapText="1"/>
    </xf>
    <xf numFmtId="3" fontId="3" fillId="4" borderId="0" xfId="0" applyNumberFormat="1" applyFont="1" applyFill="1" applyAlignment="1">
      <alignment horizontal="center" vertical="top" wrapText="1"/>
    </xf>
    <xf numFmtId="167" fontId="3" fillId="0" borderId="1" xfId="0" applyNumberFormat="1" applyFont="1" applyBorder="1" applyAlignment="1">
      <alignment horizontal="center" vertical="top" wrapText="1"/>
    </xf>
    <xf numFmtId="0" fontId="3" fillId="4" borderId="0" xfId="0" applyFont="1" applyFill="1" applyAlignment="1">
      <alignment horizontal="center" vertical="top" wrapText="1"/>
    </xf>
    <xf numFmtId="0" fontId="3" fillId="8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center" vertical="top" wrapText="1"/>
    </xf>
    <xf numFmtId="3" fontId="3" fillId="0" borderId="1" xfId="2" applyNumberFormat="1" applyFont="1" applyFill="1" applyBorder="1" applyAlignment="1">
      <alignment horizontal="center" vertical="top" wrapText="1"/>
    </xf>
    <xf numFmtId="9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8" borderId="0" xfId="0" applyFont="1" applyFill="1" applyAlignment="1">
      <alignment horizontal="center" vertical="top" wrapText="1"/>
    </xf>
    <xf numFmtId="167" fontId="3" fillId="8" borderId="4" xfId="2" applyNumberFormat="1" applyFont="1" applyFill="1" applyBorder="1" applyAlignment="1">
      <alignment horizontal="center" vertical="top" wrapText="1"/>
    </xf>
    <xf numFmtId="167" fontId="3" fillId="8" borderId="2" xfId="0" applyNumberFormat="1" applyFont="1" applyFill="1" applyBorder="1" applyAlignment="1">
      <alignment horizontal="center" vertical="top" wrapText="1"/>
    </xf>
    <xf numFmtId="9" fontId="3" fillId="8" borderId="4" xfId="2" applyNumberFormat="1" applyFont="1" applyFill="1" applyBorder="1" applyAlignment="1">
      <alignment horizontal="center" vertical="top" wrapText="1"/>
    </xf>
    <xf numFmtId="9" fontId="3" fillId="0" borderId="5" xfId="0" applyNumberFormat="1" applyFont="1" applyBorder="1" applyAlignment="1">
      <alignment horizontal="center" vertical="top" wrapText="1"/>
    </xf>
    <xf numFmtId="9" fontId="3" fillId="8" borderId="5" xfId="0" applyNumberFormat="1" applyFont="1" applyFill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167" fontId="3" fillId="0" borderId="2" xfId="0" applyNumberFormat="1" applyFont="1" applyBorder="1" applyAlignment="1">
      <alignment horizontal="center" vertical="top" wrapText="1"/>
    </xf>
    <xf numFmtId="3" fontId="3" fillId="4" borderId="1" xfId="0" applyNumberFormat="1" applyFont="1" applyFill="1" applyBorder="1" applyAlignment="1">
      <alignment horizontal="center" wrapText="1"/>
    </xf>
    <xf numFmtId="3" fontId="3" fillId="4" borderId="0" xfId="0" applyNumberFormat="1" applyFont="1" applyFill="1" applyAlignment="1">
      <alignment horizontal="center" wrapText="1"/>
    </xf>
    <xf numFmtId="0" fontId="3" fillId="0" borderId="1" xfId="0" quotePrefix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3" fontId="3" fillId="8" borderId="1" xfId="3" applyNumberFormat="1" applyFont="1" applyFill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8" borderId="4" xfId="0" applyFont="1" applyFill="1" applyBorder="1" applyAlignment="1">
      <alignment horizontal="center" vertical="top" wrapText="1"/>
    </xf>
    <xf numFmtId="0" fontId="3" fillId="8" borderId="4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8" borderId="1" xfId="0" applyFont="1" applyFill="1" applyBorder="1" applyAlignment="1">
      <alignment horizontal="center" vertical="top" wrapText="1"/>
    </xf>
    <xf numFmtId="0" fontId="3" fillId="8" borderId="1" xfId="0" applyFont="1" applyFill="1" applyBorder="1" applyAlignment="1">
      <alignment horizontal="left" vertical="top" wrapText="1"/>
    </xf>
    <xf numFmtId="0" fontId="3" fillId="0" borderId="4" xfId="0" quotePrefix="1" applyFont="1" applyBorder="1" applyAlignment="1">
      <alignment horizontal="center" vertical="top" wrapText="1"/>
    </xf>
    <xf numFmtId="3" fontId="3" fillId="8" borderId="1" xfId="2" applyNumberFormat="1" applyFont="1" applyFill="1" applyBorder="1" applyAlignment="1">
      <alignment horizontal="center" vertical="top" wrapText="1"/>
    </xf>
    <xf numFmtId="0" fontId="3" fillId="8" borderId="1" xfId="0" applyFont="1" applyFill="1" applyBorder="1" applyAlignment="1">
      <alignment horizontal="center" vertical="top" wrapText="1"/>
    </xf>
    <xf numFmtId="0" fontId="3" fillId="8" borderId="4" xfId="0" applyFont="1" applyFill="1" applyBorder="1" applyAlignment="1">
      <alignment horizontal="center" vertical="top" wrapText="1"/>
    </xf>
    <xf numFmtId="0" fontId="3" fillId="8" borderId="5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8" borderId="4" xfId="0" applyFont="1" applyFill="1" applyBorder="1" applyAlignment="1">
      <alignment horizontal="left" vertical="top" wrapText="1"/>
    </xf>
    <xf numFmtId="0" fontId="3" fillId="8" borderId="5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top" wrapText="1"/>
    </xf>
    <xf numFmtId="0" fontId="3" fillId="5" borderId="7" xfId="0" applyFont="1" applyFill="1" applyBorder="1" applyAlignment="1">
      <alignment horizontal="center" vertical="top" wrapText="1"/>
    </xf>
    <xf numFmtId="0" fontId="3" fillId="5" borderId="3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6" borderId="8" xfId="0" applyFont="1" applyFill="1" applyBorder="1" applyAlignment="1">
      <alignment horizontal="left" vertical="center" wrapText="1"/>
    </xf>
    <xf numFmtId="0" fontId="3" fillId="6" borderId="9" xfId="0" applyFont="1" applyFill="1" applyBorder="1" applyAlignment="1">
      <alignment horizontal="left" vertical="center" wrapText="1"/>
    </xf>
    <xf numFmtId="0" fontId="3" fillId="6" borderId="10" xfId="0" applyFont="1" applyFill="1" applyBorder="1" applyAlignment="1">
      <alignment horizontal="left" vertical="center" wrapText="1"/>
    </xf>
    <xf numFmtId="9" fontId="3" fillId="0" borderId="2" xfId="0" applyNumberFormat="1" applyFont="1" applyBorder="1" applyAlignment="1">
      <alignment horizontal="center" vertical="top" wrapText="1"/>
    </xf>
    <xf numFmtId="9" fontId="3" fillId="0" borderId="7" xfId="0" applyNumberFormat="1" applyFont="1" applyBorder="1" applyAlignment="1">
      <alignment horizontal="center" vertical="top" wrapText="1"/>
    </xf>
    <xf numFmtId="9" fontId="3" fillId="0" borderId="3" xfId="0" applyNumberFormat="1" applyFont="1" applyBorder="1" applyAlignment="1">
      <alignment horizontal="center" vertical="top" wrapText="1"/>
    </xf>
    <xf numFmtId="0" fontId="3" fillId="8" borderId="2" xfId="0" applyFont="1" applyFill="1" applyBorder="1" applyAlignment="1">
      <alignment horizontal="center" vertical="top" wrapText="1"/>
    </xf>
    <xf numFmtId="0" fontId="3" fillId="8" borderId="7" xfId="0" applyFont="1" applyFill="1" applyBorder="1" applyAlignment="1">
      <alignment horizontal="center" vertical="top" wrapText="1"/>
    </xf>
    <xf numFmtId="0" fontId="3" fillId="8" borderId="3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7" xfId="0" applyFont="1" applyFill="1" applyBorder="1" applyAlignment="1">
      <alignment horizontal="center" vertical="top" wrapText="1"/>
    </xf>
    <xf numFmtId="0" fontId="3" fillId="7" borderId="2" xfId="0" applyFont="1" applyFill="1" applyBorder="1" applyAlignment="1">
      <alignment horizontal="center" vertical="top" wrapText="1"/>
    </xf>
    <xf numFmtId="0" fontId="3" fillId="7" borderId="7" xfId="0" applyFont="1" applyFill="1" applyBorder="1" applyAlignment="1">
      <alignment horizontal="center" vertical="top" wrapText="1"/>
    </xf>
    <xf numFmtId="0" fontId="3" fillId="7" borderId="3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wrapText="1"/>
    </xf>
    <xf numFmtId="0" fontId="3" fillId="4" borderId="7" xfId="0" applyFont="1" applyFill="1" applyBorder="1" applyAlignment="1">
      <alignment horizontal="center" wrapText="1"/>
    </xf>
    <xf numFmtId="0" fontId="3" fillId="4" borderId="12" xfId="0" applyFont="1" applyFill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/>
    </xf>
    <xf numFmtId="0" fontId="3" fillId="4" borderId="8" xfId="0" applyFont="1" applyFill="1" applyBorder="1" applyAlignment="1">
      <alignment horizontal="left" vertical="top" wrapText="1"/>
    </xf>
    <xf numFmtId="0" fontId="3" fillId="4" borderId="10" xfId="0" applyFont="1" applyFill="1" applyBorder="1" applyAlignment="1">
      <alignment horizontal="left" vertical="top" wrapText="1"/>
    </xf>
    <xf numFmtId="0" fontId="3" fillId="4" borderId="12" xfId="0" applyFont="1" applyFill="1" applyBorder="1" applyAlignment="1">
      <alignment horizontal="left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3" fillId="4" borderId="12" xfId="0" applyFont="1" applyFill="1" applyBorder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9" fontId="3" fillId="8" borderId="2" xfId="0" applyNumberFormat="1" applyFont="1" applyFill="1" applyBorder="1" applyAlignment="1">
      <alignment horizontal="center" vertical="top" wrapText="1"/>
    </xf>
    <xf numFmtId="9" fontId="3" fillId="8" borderId="7" xfId="0" applyNumberFormat="1" applyFont="1" applyFill="1" applyBorder="1" applyAlignment="1">
      <alignment horizontal="center" vertical="top" wrapText="1"/>
    </xf>
    <xf numFmtId="9" fontId="3" fillId="8" borderId="3" xfId="0" applyNumberFormat="1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3" borderId="2" xfId="0" applyFont="1" applyFill="1" applyBorder="1" applyAlignment="1">
      <alignment vertical="top" wrapText="1"/>
    </xf>
    <xf numFmtId="0" fontId="3" fillId="3" borderId="7" xfId="0" applyFont="1" applyFill="1" applyBorder="1" applyAlignment="1">
      <alignment vertical="top" wrapText="1"/>
    </xf>
    <xf numFmtId="0" fontId="3" fillId="3" borderId="3" xfId="0" applyFont="1" applyFill="1" applyBorder="1" applyAlignment="1">
      <alignment vertical="top" wrapText="1"/>
    </xf>
    <xf numFmtId="0" fontId="3" fillId="3" borderId="12" xfId="0" applyFont="1" applyFill="1" applyBorder="1" applyAlignment="1">
      <alignment vertical="top" wrapText="1"/>
    </xf>
    <xf numFmtId="0" fontId="3" fillId="3" borderId="13" xfId="0" applyFont="1" applyFill="1" applyBorder="1" applyAlignment="1">
      <alignment vertical="top" wrapText="1"/>
    </xf>
    <xf numFmtId="0" fontId="3" fillId="3" borderId="11" xfId="0" applyFont="1" applyFill="1" applyBorder="1" applyAlignment="1">
      <alignment vertical="top" wrapText="1"/>
    </xf>
    <xf numFmtId="0" fontId="3" fillId="3" borderId="8" xfId="0" applyFont="1" applyFill="1" applyBorder="1" applyAlignment="1">
      <alignment vertical="top" wrapText="1"/>
    </xf>
    <xf numFmtId="0" fontId="3" fillId="3" borderId="9" xfId="0" applyFont="1" applyFill="1" applyBorder="1" applyAlignment="1">
      <alignment vertical="top" wrapText="1"/>
    </xf>
    <xf numFmtId="0" fontId="3" fillId="3" borderId="10" xfId="0" applyFont="1" applyFill="1" applyBorder="1" applyAlignment="1">
      <alignment vertical="top" wrapText="1"/>
    </xf>
    <xf numFmtId="0" fontId="3" fillId="7" borderId="1" xfId="0" applyFont="1" applyFill="1" applyBorder="1" applyAlignment="1">
      <alignment horizontal="left" vertical="top" wrapText="1"/>
    </xf>
    <xf numFmtId="0" fontId="3" fillId="4" borderId="12" xfId="0" applyFont="1" applyFill="1" applyBorder="1" applyAlignment="1">
      <alignment horizontal="center" vertical="top" wrapText="1"/>
    </xf>
    <xf numFmtId="0" fontId="3" fillId="4" borderId="13" xfId="0" applyFont="1" applyFill="1" applyBorder="1" applyAlignment="1">
      <alignment horizontal="center" vertical="top" wrapText="1"/>
    </xf>
    <xf numFmtId="3" fontId="3" fillId="8" borderId="2" xfId="0" applyNumberFormat="1" applyFont="1" applyFill="1" applyBorder="1" applyAlignment="1">
      <alignment horizontal="center" vertical="top" wrapText="1"/>
    </xf>
    <xf numFmtId="3" fontId="3" fillId="8" borderId="7" xfId="0" applyNumberFormat="1" applyFont="1" applyFill="1" applyBorder="1" applyAlignment="1">
      <alignment horizontal="center" vertical="top" wrapText="1"/>
    </xf>
    <xf numFmtId="3" fontId="3" fillId="8" borderId="3" xfId="0" applyNumberFormat="1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left" vertical="top" wrapText="1"/>
    </xf>
    <xf numFmtId="0" fontId="3" fillId="4" borderId="12" xfId="0" quotePrefix="1" applyFont="1" applyFill="1" applyBorder="1" applyAlignment="1">
      <alignment horizontal="left" vertical="top" wrapText="1"/>
    </xf>
    <xf numFmtId="0" fontId="3" fillId="4" borderId="13" xfId="0" applyFont="1" applyFill="1" applyBorder="1" applyAlignment="1">
      <alignment horizontal="left" vertical="top" wrapText="1"/>
    </xf>
    <xf numFmtId="0" fontId="3" fillId="4" borderId="9" xfId="0" applyFont="1" applyFill="1" applyBorder="1" applyAlignment="1">
      <alignment horizontal="left" vertical="top" wrapText="1"/>
    </xf>
    <xf numFmtId="0" fontId="3" fillId="8" borderId="4" xfId="0" applyFont="1" applyFill="1" applyBorder="1" applyAlignment="1">
      <alignment vertical="top" wrapText="1"/>
    </xf>
    <xf numFmtId="0" fontId="3" fillId="8" borderId="5" xfId="0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12" xfId="0" applyFont="1" applyFill="1" applyBorder="1" applyAlignment="1">
      <alignment horizontal="left" vertical="top" wrapText="1"/>
    </xf>
    <xf numFmtId="0" fontId="3" fillId="3" borderId="13" xfId="0" applyFont="1" applyFill="1" applyBorder="1" applyAlignment="1">
      <alignment horizontal="left" vertical="top" wrapText="1"/>
    </xf>
    <xf numFmtId="0" fontId="3" fillId="3" borderId="11" xfId="0" applyFont="1" applyFill="1" applyBorder="1" applyAlignment="1">
      <alignment horizontal="left" vertical="top" wrapText="1"/>
    </xf>
    <xf numFmtId="0" fontId="3" fillId="3" borderId="8" xfId="0" applyFont="1" applyFill="1" applyBorder="1" applyAlignment="1">
      <alignment horizontal="left" vertical="top" wrapText="1"/>
    </xf>
    <xf numFmtId="0" fontId="3" fillId="3" borderId="9" xfId="0" applyFont="1" applyFill="1" applyBorder="1" applyAlignment="1">
      <alignment horizontal="left" vertical="top" wrapText="1"/>
    </xf>
    <xf numFmtId="0" fontId="3" fillId="3" borderId="10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vertical="top" wrapText="1"/>
    </xf>
    <xf numFmtId="0" fontId="2" fillId="6" borderId="12" xfId="0" applyFont="1" applyFill="1" applyBorder="1" applyAlignment="1">
      <alignment horizontal="left" vertical="center" wrapText="1"/>
    </xf>
    <xf numFmtId="0" fontId="2" fillId="6" borderId="13" xfId="0" applyFont="1" applyFill="1" applyBorder="1" applyAlignment="1">
      <alignment horizontal="left" vertical="center" wrapText="1"/>
    </xf>
    <xf numFmtId="0" fontId="2" fillId="6" borderId="11" xfId="0" applyFont="1" applyFill="1" applyBorder="1" applyAlignment="1">
      <alignment horizontal="left" vertical="center" wrapText="1"/>
    </xf>
    <xf numFmtId="0" fontId="2" fillId="6" borderId="0" xfId="0" applyFont="1" applyFill="1" applyAlignment="1">
      <alignment horizontal="left" vertical="center" wrapText="1"/>
    </xf>
    <xf numFmtId="0" fontId="2" fillId="6" borderId="15" xfId="0" applyFont="1" applyFill="1" applyBorder="1" applyAlignment="1">
      <alignment horizontal="left" vertical="center" wrapText="1"/>
    </xf>
    <xf numFmtId="0" fontId="3" fillId="4" borderId="12" xfId="0" applyFont="1" applyFill="1" applyBorder="1" applyAlignment="1">
      <alignment vertical="top" wrapText="1"/>
    </xf>
    <xf numFmtId="0" fontId="3" fillId="4" borderId="13" xfId="0" applyFont="1" applyFill="1" applyBorder="1" applyAlignment="1">
      <alignment vertical="top" wrapText="1"/>
    </xf>
    <xf numFmtId="0" fontId="3" fillId="4" borderId="11" xfId="0" applyFont="1" applyFill="1" applyBorder="1" applyAlignment="1">
      <alignment vertical="top" wrapText="1"/>
    </xf>
    <xf numFmtId="0" fontId="3" fillId="4" borderId="8" xfId="0" applyFont="1" applyFill="1" applyBorder="1" applyAlignment="1">
      <alignment vertical="top" wrapText="1"/>
    </xf>
    <xf numFmtId="0" fontId="3" fillId="4" borderId="9" xfId="0" applyFont="1" applyFill="1" applyBorder="1" applyAlignment="1">
      <alignment vertical="top" wrapText="1"/>
    </xf>
    <xf numFmtId="0" fontId="3" fillId="4" borderId="10" xfId="0" applyFont="1" applyFill="1" applyBorder="1" applyAlignment="1">
      <alignment vertical="top" wrapText="1"/>
    </xf>
    <xf numFmtId="0" fontId="3" fillId="5" borderId="2" xfId="0" applyFont="1" applyFill="1" applyBorder="1" applyAlignment="1">
      <alignment horizontal="left" vertical="top" wrapText="1"/>
    </xf>
    <xf numFmtId="0" fontId="3" fillId="5" borderId="7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3" fillId="4" borderId="12" xfId="0" quotePrefix="1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0" fontId="3" fillId="8" borderId="14" xfId="0" applyFont="1" applyFill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3" fontId="3" fillId="4" borderId="2" xfId="0" applyNumberFormat="1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3" fillId="8" borderId="4" xfId="0" applyFont="1" applyFill="1" applyBorder="1" applyAlignment="1">
      <alignment horizontal="left" vertical="center" wrapText="1"/>
    </xf>
    <xf numFmtId="0" fontId="3" fillId="8" borderId="14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9" fontId="3" fillId="0" borderId="2" xfId="1" applyFont="1" applyFill="1" applyBorder="1" applyAlignment="1">
      <alignment horizontal="center" vertical="top" wrapText="1"/>
    </xf>
    <xf numFmtId="9" fontId="3" fillId="0" borderId="7" xfId="1" applyFont="1" applyFill="1" applyBorder="1" applyAlignment="1">
      <alignment horizontal="center" vertical="top" wrapText="1"/>
    </xf>
    <xf numFmtId="9" fontId="3" fillId="0" borderId="3" xfId="1" applyFont="1" applyFill="1" applyBorder="1" applyAlignment="1">
      <alignment horizontal="center" vertical="top" wrapText="1"/>
    </xf>
    <xf numFmtId="1" fontId="3" fillId="0" borderId="2" xfId="1" applyNumberFormat="1" applyFont="1" applyFill="1" applyBorder="1" applyAlignment="1">
      <alignment horizontal="center" vertical="top" wrapText="1"/>
    </xf>
    <xf numFmtId="1" fontId="3" fillId="0" borderId="7" xfId="1" applyNumberFormat="1" applyFont="1" applyFill="1" applyBorder="1" applyAlignment="1">
      <alignment horizontal="center" vertical="top" wrapText="1"/>
    </xf>
    <xf numFmtId="1" fontId="3" fillId="0" borderId="3" xfId="1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 vertical="top" wrapText="1"/>
    </xf>
    <xf numFmtId="0" fontId="3" fillId="7" borderId="4" xfId="0" applyFont="1" applyFill="1" applyBorder="1" applyAlignment="1">
      <alignment horizontal="left" vertical="top" wrapText="1"/>
    </xf>
    <xf numFmtId="0" fontId="3" fillId="7" borderId="5" xfId="0" applyFont="1" applyFill="1" applyBorder="1" applyAlignment="1">
      <alignment horizontal="left" vertical="top" wrapText="1"/>
    </xf>
    <xf numFmtId="0" fontId="3" fillId="7" borderId="4" xfId="0" applyFont="1" applyFill="1" applyBorder="1" applyAlignment="1">
      <alignment horizontal="center" vertical="top" wrapText="1"/>
    </xf>
    <xf numFmtId="0" fontId="3" fillId="7" borderId="5" xfId="0" applyFont="1" applyFill="1" applyBorder="1" applyAlignment="1">
      <alignment horizontal="center" vertical="top" wrapText="1"/>
    </xf>
    <xf numFmtId="0" fontId="3" fillId="7" borderId="14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3" fillId="4" borderId="7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center" vertical="top" wrapText="1"/>
    </xf>
    <xf numFmtId="0" fontId="2" fillId="3" borderId="8" xfId="0" applyFont="1" applyFill="1" applyBorder="1" applyAlignment="1">
      <alignment horizontal="left" vertical="center" wrapText="1"/>
    </xf>
    <xf numFmtId="37" fontId="3" fillId="4" borderId="2" xfId="2" applyNumberFormat="1" applyFont="1" applyFill="1" applyBorder="1" applyAlignment="1">
      <alignment horizontal="center" wrapText="1"/>
    </xf>
    <xf numFmtId="37" fontId="3" fillId="4" borderId="3" xfId="2" applyNumberFormat="1" applyFont="1" applyFill="1" applyBorder="1" applyAlignment="1">
      <alignment horizontal="center" wrapText="1"/>
    </xf>
    <xf numFmtId="0" fontId="3" fillId="4" borderId="12" xfId="0" quotePrefix="1" applyFont="1" applyFill="1" applyBorder="1" applyAlignment="1">
      <alignment horizontal="left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3" fontId="3" fillId="4" borderId="3" xfId="0" applyNumberFormat="1" applyFont="1" applyFill="1" applyBorder="1" applyAlignment="1">
      <alignment horizontal="center" vertical="top" wrapText="1"/>
    </xf>
    <xf numFmtId="0" fontId="3" fillId="0" borderId="14" xfId="0" applyFont="1" applyBorder="1" applyAlignment="1">
      <alignment horizontal="left" vertical="top" wrapText="1"/>
    </xf>
    <xf numFmtId="9" fontId="3" fillId="8" borderId="2" xfId="1" applyFont="1" applyFill="1" applyBorder="1" applyAlignment="1">
      <alignment horizontal="center" vertical="top" wrapText="1"/>
    </xf>
    <xf numFmtId="9" fontId="3" fillId="8" borderId="7" xfId="1" applyFont="1" applyFill="1" applyBorder="1" applyAlignment="1">
      <alignment horizontal="center" vertical="top" wrapText="1"/>
    </xf>
    <xf numFmtId="9" fontId="3" fillId="8" borderId="3" xfId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8" borderId="1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left" wrapText="1"/>
    </xf>
    <xf numFmtId="0" fontId="3" fillId="4" borderId="12" xfId="0" applyFont="1" applyFill="1" applyBorder="1" applyAlignment="1">
      <alignment horizontal="left" wrapText="1"/>
    </xf>
    <xf numFmtId="0" fontId="3" fillId="4" borderId="13" xfId="0" applyFont="1" applyFill="1" applyBorder="1" applyAlignment="1">
      <alignment horizontal="left" wrapText="1"/>
    </xf>
    <xf numFmtId="0" fontId="3" fillId="4" borderId="11" xfId="0" applyFont="1" applyFill="1" applyBorder="1" applyAlignment="1">
      <alignment horizontal="left" wrapText="1"/>
    </xf>
    <xf numFmtId="0" fontId="3" fillId="4" borderId="8" xfId="0" applyFont="1" applyFill="1" applyBorder="1" applyAlignment="1">
      <alignment horizontal="left" wrapText="1"/>
    </xf>
    <xf numFmtId="0" fontId="3" fillId="4" borderId="9" xfId="0" applyFont="1" applyFill="1" applyBorder="1" applyAlignment="1">
      <alignment horizontal="left" wrapText="1"/>
    </xf>
    <xf numFmtId="0" fontId="3" fillId="4" borderId="10" xfId="0" applyFont="1" applyFill="1" applyBorder="1" applyAlignment="1">
      <alignment horizontal="left" wrapText="1"/>
    </xf>
    <xf numFmtId="0" fontId="3" fillId="3" borderId="12" xfId="0" applyFont="1" applyFill="1" applyBorder="1" applyAlignment="1">
      <alignment horizontal="center" vertical="top" wrapText="1"/>
    </xf>
    <xf numFmtId="0" fontId="3" fillId="3" borderId="13" xfId="0" applyFont="1" applyFill="1" applyBorder="1" applyAlignment="1">
      <alignment horizontal="center" vertical="top" wrapText="1"/>
    </xf>
    <xf numFmtId="0" fontId="3" fillId="3" borderId="11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3" fillId="3" borderId="9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top" wrapText="1"/>
    </xf>
    <xf numFmtId="0" fontId="3" fillId="8" borderId="1" xfId="0" applyFont="1" applyFill="1" applyBorder="1" applyAlignment="1">
      <alignment horizontal="left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3" fontId="3" fillId="4" borderId="2" xfId="0" applyNumberFormat="1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center" wrapText="1"/>
    </xf>
    <xf numFmtId="37" fontId="3" fillId="0" borderId="2" xfId="2" applyNumberFormat="1" applyFont="1" applyBorder="1" applyAlignment="1">
      <alignment horizontal="center" vertical="top" wrapText="1"/>
    </xf>
    <xf numFmtId="37" fontId="3" fillId="0" borderId="7" xfId="2" applyNumberFormat="1" applyFont="1" applyBorder="1" applyAlignment="1">
      <alignment horizontal="center" vertical="top" wrapText="1"/>
    </xf>
    <xf numFmtId="37" fontId="3" fillId="0" borderId="3" xfId="2" applyNumberFormat="1" applyFont="1" applyBorder="1" applyAlignment="1">
      <alignment horizontal="center" vertical="top" wrapText="1"/>
    </xf>
    <xf numFmtId="9" fontId="3" fillId="0" borderId="2" xfId="1" applyFont="1" applyBorder="1" applyAlignment="1">
      <alignment horizontal="center" vertical="top" wrapText="1"/>
    </xf>
    <xf numFmtId="9" fontId="3" fillId="0" borderId="7" xfId="1" applyFont="1" applyBorder="1" applyAlignment="1">
      <alignment horizontal="center" vertical="top" wrapText="1"/>
    </xf>
    <xf numFmtId="9" fontId="3" fillId="0" borderId="3" xfId="1" applyFont="1" applyBorder="1" applyAlignment="1">
      <alignment horizontal="center" vertical="top" wrapText="1"/>
    </xf>
  </cellXfs>
  <cellStyles count="18">
    <cellStyle name="Comma" xfId="2" builtinId="3"/>
    <cellStyle name="Comma [0] 2" xfId="9"/>
    <cellStyle name="Comma [0] 3" xfId="4"/>
    <cellStyle name="Comma 2" xfId="11"/>
    <cellStyle name="Comma 3" xfId="13"/>
    <cellStyle name="Comma 4" xfId="14"/>
    <cellStyle name="Comma 5" xfId="15"/>
    <cellStyle name="Comma 6" xfId="16"/>
    <cellStyle name="Comma 7" xfId="17"/>
    <cellStyle name="Good 2" xfId="5"/>
    <cellStyle name="Loše 2" xfId="6"/>
    <cellStyle name="Neutral 2" xfId="8"/>
    <cellStyle name="Normal" xfId="0" builtinId="0"/>
    <cellStyle name="Normal 2" xfId="3"/>
    <cellStyle name="Normal 2 2" xfId="10"/>
    <cellStyle name="Normal 2 3" xfId="12"/>
    <cellStyle name="Normalan 2" xfId="7"/>
    <cellStyle name="Percent" xfId="1" builtinId="5"/>
  </cellStyles>
  <dxfs count="0"/>
  <tableStyles count="0" defaultTableStyle="TableStyleMedium9" defaultPivotStyle="PivotStyleLight16"/>
  <colors>
    <mruColors>
      <color rgb="FFCB05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30"/>
  <sheetViews>
    <sheetView tabSelected="1" view="pageBreakPreview" zoomScale="60" zoomScaleNormal="85" workbookViewId="0">
      <pane ySplit="2" topLeftCell="A618" activePane="bottomLeft" state="frozenSplit"/>
      <selection pane="bottomLeft" activeCell="T630" sqref="T630"/>
    </sheetView>
  </sheetViews>
  <sheetFormatPr defaultColWidth="8.7109375" defaultRowHeight="15" x14ac:dyDescent="0.25"/>
  <cols>
    <col min="1" max="1" width="74.28515625" style="11" customWidth="1"/>
    <col min="2" max="2" width="13" style="14" customWidth="1"/>
    <col min="3" max="3" width="19.7109375" style="13" customWidth="1"/>
    <col min="4" max="4" width="38.28515625" style="13" bestFit="1" customWidth="1"/>
    <col min="5" max="5" width="20" style="14" customWidth="1"/>
    <col min="6" max="6" width="21.42578125" style="11" customWidth="1"/>
    <col min="7" max="7" width="19.28515625" style="14" customWidth="1"/>
    <col min="8" max="8" width="19.28515625" style="13" customWidth="1"/>
    <col min="9" max="9" width="8.7109375" style="11" hidden="1" customWidth="1"/>
    <col min="10" max="10" width="14.42578125" style="11" customWidth="1"/>
    <col min="11" max="11" width="0.140625" style="11" customWidth="1"/>
    <col min="12" max="12" width="15.28515625" style="11" hidden="1" customWidth="1"/>
    <col min="13" max="13" width="17.42578125" style="11" hidden="1" customWidth="1"/>
    <col min="14" max="14" width="0" style="10" hidden="1" customWidth="1"/>
    <col min="15" max="15" width="8.7109375" style="11" hidden="1" customWidth="1"/>
    <col min="16" max="18" width="8.7109375" style="12" hidden="1" customWidth="1"/>
    <col min="19" max="19" width="24.28515625" style="8" hidden="1" customWidth="1"/>
    <col min="20" max="20" width="9.140625" style="8" hidden="1" customWidth="1"/>
    <col min="21" max="16384" width="8.7109375" style="8"/>
  </cols>
  <sheetData>
    <row r="1" spans="1:18" ht="33.75" hidden="1" customHeight="1" x14ac:dyDescent="0.25">
      <c r="A1" s="189" t="s">
        <v>13</v>
      </c>
      <c r="B1" s="189" t="s">
        <v>61</v>
      </c>
      <c r="C1" s="189" t="s">
        <v>14</v>
      </c>
      <c r="D1" s="189" t="s">
        <v>676</v>
      </c>
      <c r="E1" s="189" t="s">
        <v>15</v>
      </c>
      <c r="F1" s="189" t="s">
        <v>10</v>
      </c>
      <c r="G1" s="190" t="s">
        <v>416</v>
      </c>
      <c r="H1" s="190" t="s">
        <v>415</v>
      </c>
      <c r="I1" s="192" t="s">
        <v>16</v>
      </c>
      <c r="J1" s="193"/>
      <c r="K1" s="193"/>
      <c r="L1" s="194"/>
      <c r="M1" s="188" t="s">
        <v>419</v>
      </c>
      <c r="N1" s="5" t="s">
        <v>423</v>
      </c>
      <c r="O1" s="6" t="s">
        <v>424</v>
      </c>
      <c r="P1" s="7">
        <v>2026</v>
      </c>
      <c r="Q1" s="7">
        <v>2027</v>
      </c>
      <c r="R1" s="7">
        <v>2028</v>
      </c>
    </row>
    <row r="2" spans="1:18" hidden="1" x14ac:dyDescent="0.25">
      <c r="A2" s="189"/>
      <c r="B2" s="189"/>
      <c r="C2" s="189"/>
      <c r="D2" s="189"/>
      <c r="E2" s="189"/>
      <c r="F2" s="189"/>
      <c r="G2" s="191"/>
      <c r="H2" s="191"/>
      <c r="I2" s="9" t="s">
        <v>12</v>
      </c>
      <c r="J2" s="9" t="s">
        <v>12</v>
      </c>
      <c r="K2" s="9" t="s">
        <v>12</v>
      </c>
      <c r="L2" s="9" t="s">
        <v>12</v>
      </c>
      <c r="M2" s="188"/>
    </row>
    <row r="3" spans="1:18" ht="30" x14ac:dyDescent="0.25">
      <c r="A3" s="2" t="s">
        <v>783</v>
      </c>
      <c r="B3" s="11"/>
      <c r="E3" s="11"/>
      <c r="H3" s="14"/>
    </row>
    <row r="4" spans="1:18" ht="27.75" customHeight="1" x14ac:dyDescent="0.25">
      <c r="A4" s="286" t="s">
        <v>746</v>
      </c>
      <c r="B4" s="286"/>
      <c r="C4" s="286"/>
      <c r="D4" s="286"/>
      <c r="E4" s="286"/>
      <c r="F4" s="286"/>
      <c r="G4" s="286"/>
      <c r="H4" s="14"/>
    </row>
    <row r="5" spans="1:18" x14ac:dyDescent="0.25">
      <c r="A5" s="15" t="s">
        <v>17</v>
      </c>
      <c r="B5" s="11"/>
      <c r="E5" s="11"/>
      <c r="H5" s="14"/>
    </row>
    <row r="6" spans="1:18" x14ac:dyDescent="0.25">
      <c r="A6" s="286" t="s">
        <v>230</v>
      </c>
      <c r="B6" s="286"/>
      <c r="C6" s="286"/>
      <c r="E6" s="11"/>
      <c r="H6" s="14"/>
    </row>
    <row r="8" spans="1:18" x14ac:dyDescent="0.25">
      <c r="A8" s="287" t="s">
        <v>18</v>
      </c>
      <c r="B8" s="287"/>
      <c r="C8" s="287"/>
      <c r="D8" s="287"/>
      <c r="E8" s="287"/>
      <c r="F8" s="287"/>
      <c r="G8" s="287"/>
      <c r="I8" s="76"/>
      <c r="J8" s="76"/>
    </row>
    <row r="9" spans="1:18" ht="15" customHeight="1" x14ac:dyDescent="0.25">
      <c r="A9" s="288" t="s">
        <v>19</v>
      </c>
      <c r="B9" s="288"/>
      <c r="C9" s="288"/>
      <c r="D9" s="288"/>
      <c r="E9" s="288"/>
      <c r="F9" s="288"/>
      <c r="G9" s="288"/>
      <c r="I9" s="76"/>
      <c r="J9" s="76"/>
    </row>
    <row r="10" spans="1:18" s="17" customFormat="1" ht="30" x14ac:dyDescent="0.25">
      <c r="A10" s="16" t="s">
        <v>0</v>
      </c>
      <c r="B10" s="106" t="s">
        <v>1</v>
      </c>
      <c r="C10" s="106" t="s">
        <v>2</v>
      </c>
      <c r="D10" s="106" t="s">
        <v>3</v>
      </c>
      <c r="E10" s="106" t="s">
        <v>4</v>
      </c>
      <c r="F10" s="106" t="s">
        <v>5</v>
      </c>
      <c r="G10" s="302" t="s">
        <v>6</v>
      </c>
      <c r="H10" s="302"/>
      <c r="I10" s="302"/>
      <c r="J10" s="302"/>
      <c r="N10" s="18"/>
      <c r="P10" s="19"/>
      <c r="Q10" s="19"/>
      <c r="R10" s="19"/>
    </row>
    <row r="11" spans="1:18" ht="30" x14ac:dyDescent="0.25">
      <c r="A11" s="20" t="s">
        <v>20</v>
      </c>
      <c r="B11" s="105" t="s">
        <v>21</v>
      </c>
      <c r="C11" s="105" t="s">
        <v>22</v>
      </c>
      <c r="D11" s="105" t="s">
        <v>772</v>
      </c>
      <c r="E11" s="105" t="s">
        <v>642</v>
      </c>
      <c r="F11" s="111" t="s">
        <v>421</v>
      </c>
      <c r="G11" s="290" t="s">
        <v>23</v>
      </c>
      <c r="H11" s="290"/>
      <c r="I11" s="290"/>
      <c r="J11" s="290"/>
    </row>
    <row r="12" spans="1:18" ht="105.75" customHeight="1" x14ac:dyDescent="0.25">
      <c r="A12" s="20" t="s">
        <v>597</v>
      </c>
      <c r="B12" s="105" t="s">
        <v>21</v>
      </c>
      <c r="C12" s="105" t="s">
        <v>24</v>
      </c>
      <c r="D12" s="105" t="s">
        <v>773</v>
      </c>
      <c r="E12" s="105" t="s">
        <v>642</v>
      </c>
      <c r="F12" s="111" t="s">
        <v>547</v>
      </c>
      <c r="G12" s="290" t="s">
        <v>25</v>
      </c>
      <c r="H12" s="290"/>
      <c r="I12" s="290"/>
      <c r="J12" s="290"/>
    </row>
    <row r="13" spans="1:18" ht="30" x14ac:dyDescent="0.25">
      <c r="A13" s="20" t="s">
        <v>26</v>
      </c>
      <c r="B13" s="105" t="s">
        <v>21</v>
      </c>
      <c r="C13" s="105" t="s">
        <v>24</v>
      </c>
      <c r="D13" s="105" t="s">
        <v>774</v>
      </c>
      <c r="E13" s="105" t="s">
        <v>642</v>
      </c>
      <c r="F13" s="111" t="s">
        <v>548</v>
      </c>
      <c r="G13" s="290" t="s">
        <v>25</v>
      </c>
      <c r="H13" s="290"/>
      <c r="I13" s="290"/>
      <c r="J13" s="290"/>
    </row>
    <row r="14" spans="1:18" ht="60" x14ac:dyDescent="0.25">
      <c r="A14" s="20" t="s">
        <v>747</v>
      </c>
      <c r="B14" s="105" t="s">
        <v>21</v>
      </c>
      <c r="C14" s="105" t="s">
        <v>28</v>
      </c>
      <c r="D14" s="105" t="s">
        <v>643</v>
      </c>
      <c r="E14" s="21" t="s">
        <v>642</v>
      </c>
      <c r="F14" s="22">
        <v>0.91</v>
      </c>
      <c r="G14" s="290" t="s">
        <v>25</v>
      </c>
      <c r="H14" s="290"/>
      <c r="I14" s="290"/>
      <c r="J14" s="290"/>
    </row>
    <row r="15" spans="1:18" ht="60" x14ac:dyDescent="0.25">
      <c r="A15" s="23" t="s">
        <v>27</v>
      </c>
      <c r="B15" s="103" t="s">
        <v>21</v>
      </c>
      <c r="C15" s="103" t="s">
        <v>28</v>
      </c>
      <c r="D15" s="24">
        <v>0.62</v>
      </c>
      <c r="E15" s="21" t="s">
        <v>642</v>
      </c>
      <c r="F15" s="25">
        <v>0.67</v>
      </c>
      <c r="G15" s="158" t="s">
        <v>25</v>
      </c>
      <c r="H15" s="158"/>
      <c r="I15" s="158"/>
      <c r="J15" s="158"/>
    </row>
    <row r="16" spans="1:18" x14ac:dyDescent="0.25">
      <c r="A16" s="253" t="s">
        <v>37</v>
      </c>
      <c r="B16" s="254"/>
      <c r="C16" s="254"/>
      <c r="D16" s="254"/>
      <c r="E16" s="254"/>
      <c r="F16" s="254"/>
      <c r="G16" s="254"/>
      <c r="H16" s="254"/>
      <c r="I16" s="254"/>
      <c r="J16" s="255"/>
    </row>
    <row r="17" spans="1:18" ht="22.5" customHeight="1" x14ac:dyDescent="0.25">
      <c r="A17" s="177" t="s">
        <v>38</v>
      </c>
      <c r="B17" s="178"/>
      <c r="C17" s="178"/>
      <c r="D17" s="178"/>
      <c r="E17" s="178"/>
      <c r="F17" s="178"/>
      <c r="G17" s="178"/>
      <c r="H17" s="178"/>
      <c r="I17" s="178"/>
      <c r="J17" s="179"/>
    </row>
    <row r="18" spans="1:18" s="17" customFormat="1" ht="30" x14ac:dyDescent="0.25">
      <c r="A18" s="26" t="s">
        <v>7</v>
      </c>
      <c r="B18" s="27" t="s">
        <v>1</v>
      </c>
      <c r="C18" s="27" t="s">
        <v>2</v>
      </c>
      <c r="D18" s="27" t="s">
        <v>3</v>
      </c>
      <c r="E18" s="27" t="s">
        <v>4</v>
      </c>
      <c r="F18" s="27" t="s">
        <v>34</v>
      </c>
      <c r="G18" s="27" t="s">
        <v>35</v>
      </c>
      <c r="H18" s="171" t="s">
        <v>36</v>
      </c>
      <c r="I18" s="172"/>
      <c r="J18" s="173"/>
      <c r="N18" s="18"/>
      <c r="P18" s="19"/>
      <c r="Q18" s="19"/>
      <c r="R18" s="19"/>
    </row>
    <row r="19" spans="1:18" ht="30" x14ac:dyDescent="0.25">
      <c r="A19" s="110" t="s">
        <v>601</v>
      </c>
      <c r="B19" s="105" t="s">
        <v>74</v>
      </c>
      <c r="C19" s="105" t="s">
        <v>32</v>
      </c>
      <c r="D19" s="105" t="s">
        <v>98</v>
      </c>
      <c r="E19" s="21" t="s">
        <v>522</v>
      </c>
      <c r="F19" s="105" t="s">
        <v>98</v>
      </c>
      <c r="G19" s="105" t="s">
        <v>98</v>
      </c>
      <c r="H19" s="290" t="s">
        <v>98</v>
      </c>
      <c r="I19" s="290"/>
      <c r="J19" s="290"/>
    </row>
    <row r="20" spans="1:18" ht="45" customHeight="1" x14ac:dyDescent="0.25">
      <c r="A20" s="110" t="s">
        <v>552</v>
      </c>
      <c r="B20" s="105" t="s">
        <v>74</v>
      </c>
      <c r="C20" s="105" t="s">
        <v>540</v>
      </c>
      <c r="D20" s="105" t="s">
        <v>98</v>
      </c>
      <c r="E20" s="21" t="s">
        <v>522</v>
      </c>
      <c r="F20" s="105" t="s">
        <v>98</v>
      </c>
      <c r="G20" s="105" t="s">
        <v>98</v>
      </c>
      <c r="H20" s="290" t="s">
        <v>98</v>
      </c>
      <c r="I20" s="290"/>
      <c r="J20" s="290"/>
    </row>
    <row r="21" spans="1:18" ht="105" x14ac:dyDescent="0.25">
      <c r="A21" s="110" t="s">
        <v>30</v>
      </c>
      <c r="B21" s="105" t="s">
        <v>31</v>
      </c>
      <c r="C21" s="105" t="s">
        <v>553</v>
      </c>
      <c r="D21" s="28">
        <v>9752</v>
      </c>
      <c r="E21" s="21" t="s">
        <v>522</v>
      </c>
      <c r="F21" s="105" t="s">
        <v>646</v>
      </c>
      <c r="G21" s="105" t="s">
        <v>646</v>
      </c>
      <c r="H21" s="174" t="s">
        <v>646</v>
      </c>
      <c r="I21" s="175"/>
      <c r="J21" s="176"/>
    </row>
    <row r="22" spans="1:18" ht="45" x14ac:dyDescent="0.25">
      <c r="A22" s="29" t="s">
        <v>599</v>
      </c>
      <c r="B22" s="105" t="s">
        <v>31</v>
      </c>
      <c r="C22" s="105" t="s">
        <v>54</v>
      </c>
      <c r="D22" s="105">
        <v>36</v>
      </c>
      <c r="E22" s="21" t="s">
        <v>522</v>
      </c>
      <c r="F22" s="105">
        <v>50</v>
      </c>
      <c r="G22" s="105">
        <v>65</v>
      </c>
      <c r="H22" s="174">
        <v>80</v>
      </c>
      <c r="I22" s="175"/>
      <c r="J22" s="176"/>
    </row>
    <row r="23" spans="1:18" ht="15" customHeight="1" x14ac:dyDescent="0.25">
      <c r="A23" s="212" t="s">
        <v>395</v>
      </c>
      <c r="B23" s="213"/>
      <c r="C23" s="213"/>
      <c r="D23" s="213"/>
      <c r="E23" s="213"/>
      <c r="F23" s="213"/>
      <c r="G23" s="213"/>
      <c r="H23" s="213"/>
      <c r="I23" s="213"/>
      <c r="J23" s="214"/>
    </row>
    <row r="24" spans="1:18" ht="15" customHeight="1" x14ac:dyDescent="0.25">
      <c r="A24" s="162" t="s">
        <v>554</v>
      </c>
      <c r="B24" s="163"/>
      <c r="C24" s="163"/>
      <c r="D24" s="163"/>
      <c r="E24" s="163"/>
      <c r="F24" s="163"/>
      <c r="G24" s="163"/>
      <c r="H24" s="163"/>
      <c r="I24" s="163"/>
      <c r="J24" s="164"/>
    </row>
    <row r="25" spans="1:18" ht="30" customHeight="1" x14ac:dyDescent="0.25">
      <c r="A25" s="162" t="s">
        <v>555</v>
      </c>
      <c r="B25" s="163"/>
      <c r="C25" s="163"/>
      <c r="D25" s="164"/>
      <c r="E25" s="165" t="s">
        <v>556</v>
      </c>
      <c r="F25" s="166"/>
      <c r="G25" s="166"/>
      <c r="H25" s="166"/>
      <c r="I25" s="166"/>
      <c r="J25" s="167"/>
    </row>
    <row r="26" spans="1:18" ht="15" customHeight="1" x14ac:dyDescent="0.25">
      <c r="A26" s="162" t="s">
        <v>557</v>
      </c>
      <c r="B26" s="163"/>
      <c r="C26" s="163"/>
      <c r="D26" s="164"/>
      <c r="E26" s="168"/>
      <c r="F26" s="169"/>
      <c r="G26" s="169"/>
      <c r="H26" s="169"/>
      <c r="I26" s="169"/>
      <c r="J26" s="170"/>
    </row>
    <row r="27" spans="1:18" s="17" customFormat="1" ht="31.9" customHeight="1" x14ac:dyDescent="0.25">
      <c r="A27" s="16" t="s">
        <v>8</v>
      </c>
      <c r="B27" s="106" t="s">
        <v>1</v>
      </c>
      <c r="C27" s="106" t="s">
        <v>2</v>
      </c>
      <c r="D27" s="106" t="s">
        <v>3</v>
      </c>
      <c r="E27" s="27" t="s">
        <v>4</v>
      </c>
      <c r="F27" s="27" t="s">
        <v>34</v>
      </c>
      <c r="G27" s="30" t="s">
        <v>35</v>
      </c>
      <c r="H27" s="171" t="s">
        <v>36</v>
      </c>
      <c r="I27" s="172"/>
      <c r="J27" s="173"/>
      <c r="N27" s="18"/>
      <c r="P27" s="19"/>
      <c r="Q27" s="19"/>
      <c r="R27" s="19"/>
    </row>
    <row r="28" spans="1:18" ht="30" x14ac:dyDescent="0.25">
      <c r="A28" s="31" t="s">
        <v>39</v>
      </c>
      <c r="B28" s="105" t="s">
        <v>74</v>
      </c>
      <c r="C28" s="105" t="s">
        <v>32</v>
      </c>
      <c r="D28" s="105" t="s">
        <v>33</v>
      </c>
      <c r="E28" s="21" t="s">
        <v>522</v>
      </c>
      <c r="F28" s="105" t="s">
        <v>98</v>
      </c>
      <c r="G28" s="105" t="s">
        <v>98</v>
      </c>
      <c r="H28" s="174" t="s">
        <v>98</v>
      </c>
      <c r="I28" s="175"/>
      <c r="J28" s="176"/>
    </row>
    <row r="29" spans="1:18" ht="30" x14ac:dyDescent="0.25">
      <c r="A29" s="31" t="s">
        <v>600</v>
      </c>
      <c r="B29" s="105" t="s">
        <v>31</v>
      </c>
      <c r="C29" s="105" t="s">
        <v>41</v>
      </c>
      <c r="D29" s="105">
        <v>45</v>
      </c>
      <c r="E29" s="21" t="s">
        <v>522</v>
      </c>
      <c r="F29" s="105">
        <v>120</v>
      </c>
      <c r="G29" s="105">
        <v>160</v>
      </c>
      <c r="H29" s="174">
        <v>250</v>
      </c>
      <c r="I29" s="175"/>
      <c r="J29" s="176"/>
    </row>
    <row r="30" spans="1:18" ht="30" x14ac:dyDescent="0.25">
      <c r="A30" s="31" t="s">
        <v>40</v>
      </c>
      <c r="B30" s="105" t="s">
        <v>21</v>
      </c>
      <c r="C30" s="105" t="s">
        <v>42</v>
      </c>
      <c r="D30" s="105">
        <v>0</v>
      </c>
      <c r="E30" s="21" t="s">
        <v>522</v>
      </c>
      <c r="F30" s="105" t="s">
        <v>232</v>
      </c>
      <c r="G30" s="105" t="s">
        <v>233</v>
      </c>
      <c r="H30" s="174" t="s">
        <v>234</v>
      </c>
      <c r="I30" s="175"/>
      <c r="J30" s="176"/>
    </row>
    <row r="31" spans="1:18" s="32" customFormat="1" ht="15" customHeight="1" x14ac:dyDescent="0.25">
      <c r="A31" s="289" t="s">
        <v>9</v>
      </c>
      <c r="B31" s="289"/>
      <c r="C31" s="289" t="s">
        <v>10</v>
      </c>
      <c r="D31" s="289"/>
      <c r="E31" s="289"/>
      <c r="F31" s="215" t="s">
        <v>11</v>
      </c>
      <c r="G31" s="216"/>
      <c r="H31" s="216"/>
      <c r="I31" s="216"/>
      <c r="J31" s="216"/>
      <c r="N31" s="33"/>
      <c r="P31" s="34"/>
      <c r="Q31" s="34"/>
      <c r="R31" s="34"/>
    </row>
    <row r="32" spans="1:18" s="32" customFormat="1" x14ac:dyDescent="0.25">
      <c r="A32" s="202" t="s">
        <v>726</v>
      </c>
      <c r="B32" s="203"/>
      <c r="C32" s="206" t="s">
        <v>565</v>
      </c>
      <c r="D32" s="207"/>
      <c r="E32" s="208"/>
      <c r="F32" s="117" t="s">
        <v>562</v>
      </c>
      <c r="G32" s="200" t="s">
        <v>563</v>
      </c>
      <c r="H32" s="201"/>
      <c r="I32" s="118"/>
      <c r="J32" s="117" t="s">
        <v>564</v>
      </c>
      <c r="N32" s="33"/>
      <c r="P32" s="34"/>
      <c r="Q32" s="34"/>
      <c r="R32" s="34"/>
    </row>
    <row r="33" spans="1:18" s="32" customFormat="1" x14ac:dyDescent="0.25">
      <c r="A33" s="204"/>
      <c r="B33" s="205"/>
      <c r="C33" s="209"/>
      <c r="D33" s="210"/>
      <c r="E33" s="211"/>
      <c r="F33" s="119">
        <f>SUM(G36:G48)</f>
        <v>15600</v>
      </c>
      <c r="G33" s="304">
        <f>SUM(H36:H48)</f>
        <v>19900</v>
      </c>
      <c r="H33" s="305"/>
      <c r="I33" s="120"/>
      <c r="J33" s="120">
        <f>SUM(J36:J48)</f>
        <v>18900</v>
      </c>
      <c r="N33" s="33"/>
      <c r="P33" s="34"/>
      <c r="Q33" s="34"/>
      <c r="R33" s="34"/>
    </row>
    <row r="34" spans="1:18" ht="33.75" customHeight="1" x14ac:dyDescent="0.25">
      <c r="A34" s="231" t="s">
        <v>13</v>
      </c>
      <c r="B34" s="186" t="s">
        <v>61</v>
      </c>
      <c r="C34" s="186" t="s">
        <v>14</v>
      </c>
      <c r="D34" s="186" t="s">
        <v>62</v>
      </c>
      <c r="E34" s="186" t="s">
        <v>15</v>
      </c>
      <c r="F34" s="186" t="s">
        <v>10</v>
      </c>
      <c r="G34" s="197" t="s">
        <v>16</v>
      </c>
      <c r="H34" s="198"/>
      <c r="I34" s="198"/>
      <c r="J34" s="199"/>
      <c r="L34" s="10"/>
      <c r="N34" s="12"/>
      <c r="O34" s="12"/>
      <c r="Q34" s="8"/>
      <c r="R34" s="8"/>
    </row>
    <row r="35" spans="1:18" ht="30" x14ac:dyDescent="0.25">
      <c r="A35" s="231"/>
      <c r="B35" s="186"/>
      <c r="C35" s="186"/>
      <c r="D35" s="186"/>
      <c r="E35" s="186"/>
      <c r="F35" s="186"/>
      <c r="G35" s="99" t="s">
        <v>562</v>
      </c>
      <c r="H35" s="99" t="s">
        <v>563</v>
      </c>
      <c r="I35" s="99" t="s">
        <v>563</v>
      </c>
      <c r="J35" s="99" t="s">
        <v>564</v>
      </c>
      <c r="L35" s="10"/>
      <c r="N35" s="12"/>
      <c r="O35" s="12"/>
      <c r="Q35" s="8"/>
      <c r="R35" s="8"/>
    </row>
    <row r="36" spans="1:18" ht="30" x14ac:dyDescent="0.25">
      <c r="A36" s="112" t="s">
        <v>43</v>
      </c>
      <c r="B36" s="111" t="s">
        <v>44</v>
      </c>
      <c r="C36" s="111" t="s">
        <v>494</v>
      </c>
      <c r="D36" s="111" t="s">
        <v>677</v>
      </c>
      <c r="E36" s="105"/>
      <c r="F36" s="105"/>
      <c r="G36" s="105"/>
      <c r="H36" s="105"/>
      <c r="I36" s="105"/>
      <c r="J36" s="105"/>
      <c r="L36" s="10"/>
      <c r="N36" s="12"/>
      <c r="O36" s="12"/>
      <c r="Q36" s="8"/>
      <c r="R36" s="8"/>
    </row>
    <row r="37" spans="1:18" ht="105" customHeight="1" x14ac:dyDescent="0.25">
      <c r="A37" s="220" t="s">
        <v>725</v>
      </c>
      <c r="B37" s="158" t="s">
        <v>44</v>
      </c>
      <c r="C37" s="156" t="s">
        <v>472</v>
      </c>
      <c r="D37" s="156" t="s">
        <v>679</v>
      </c>
      <c r="E37" s="21" t="s">
        <v>721</v>
      </c>
      <c r="F37" s="105" t="s">
        <v>766</v>
      </c>
      <c r="G37" s="121">
        <v>1440</v>
      </c>
      <c r="H37" s="121">
        <v>2520</v>
      </c>
      <c r="I37" s="121"/>
      <c r="J37" s="121">
        <v>2520</v>
      </c>
      <c r="L37" s="10"/>
      <c r="N37" s="12"/>
      <c r="O37" s="12"/>
      <c r="Q37" s="8"/>
      <c r="R37" s="8"/>
    </row>
    <row r="38" spans="1:18" ht="75" x14ac:dyDescent="0.25">
      <c r="A38" s="221"/>
      <c r="B38" s="159"/>
      <c r="C38" s="157"/>
      <c r="D38" s="157"/>
      <c r="E38" s="21" t="s">
        <v>722</v>
      </c>
      <c r="F38" s="105" t="s">
        <v>766</v>
      </c>
      <c r="G38" s="121">
        <v>8160</v>
      </c>
      <c r="H38" s="121">
        <v>14280</v>
      </c>
      <c r="I38" s="121"/>
      <c r="J38" s="121">
        <v>14280</v>
      </c>
      <c r="L38" s="10"/>
      <c r="N38" s="12"/>
      <c r="O38" s="12"/>
      <c r="Q38" s="8"/>
      <c r="R38" s="8"/>
    </row>
    <row r="39" spans="1:18" ht="45" x14ac:dyDescent="0.25">
      <c r="A39" s="112" t="s">
        <v>45</v>
      </c>
      <c r="B39" s="111" t="s">
        <v>46</v>
      </c>
      <c r="C39" s="111" t="s">
        <v>47</v>
      </c>
      <c r="D39" s="111" t="s">
        <v>677</v>
      </c>
      <c r="E39" s="105"/>
      <c r="F39" s="105"/>
      <c r="G39" s="105"/>
      <c r="H39" s="105"/>
      <c r="I39" s="105"/>
      <c r="J39" s="105"/>
      <c r="L39" s="10"/>
      <c r="N39" s="12"/>
      <c r="O39" s="12"/>
      <c r="Q39" s="8"/>
      <c r="R39" s="8"/>
    </row>
    <row r="40" spans="1:18" ht="57" customHeight="1" x14ac:dyDescent="0.25">
      <c r="A40" s="112" t="s">
        <v>713</v>
      </c>
      <c r="B40" s="111" t="s">
        <v>46</v>
      </c>
      <c r="C40" s="111" t="s">
        <v>470</v>
      </c>
      <c r="D40" s="111" t="s">
        <v>678</v>
      </c>
      <c r="E40" s="105"/>
      <c r="F40" s="105"/>
      <c r="G40" s="105"/>
      <c r="H40" s="105"/>
      <c r="I40" s="105"/>
      <c r="J40" s="105"/>
      <c r="L40" s="10"/>
      <c r="N40" s="12"/>
      <c r="O40" s="12"/>
      <c r="Q40" s="8"/>
      <c r="R40" s="8"/>
    </row>
    <row r="41" spans="1:18" ht="30" x14ac:dyDescent="0.25">
      <c r="A41" s="112" t="s">
        <v>493</v>
      </c>
      <c r="B41" s="111" t="s">
        <v>46</v>
      </c>
      <c r="C41" s="111" t="s">
        <v>119</v>
      </c>
      <c r="D41" s="111" t="s">
        <v>677</v>
      </c>
      <c r="E41" s="21" t="s">
        <v>683</v>
      </c>
      <c r="F41" s="21" t="s">
        <v>450</v>
      </c>
      <c r="G41" s="121">
        <v>500</v>
      </c>
      <c r="H41" s="105"/>
      <c r="I41" s="105"/>
      <c r="J41" s="105"/>
      <c r="L41" s="10"/>
      <c r="N41" s="12">
        <v>500</v>
      </c>
      <c r="O41" s="12"/>
      <c r="Q41" s="8"/>
      <c r="R41" s="8"/>
    </row>
    <row r="42" spans="1:18" ht="30" x14ac:dyDescent="0.25">
      <c r="A42" s="112" t="s">
        <v>497</v>
      </c>
      <c r="B42" s="111" t="s">
        <v>46</v>
      </c>
      <c r="C42" s="111" t="s">
        <v>47</v>
      </c>
      <c r="D42" s="111" t="s">
        <v>679</v>
      </c>
      <c r="E42" s="21" t="s">
        <v>683</v>
      </c>
      <c r="F42" s="21" t="s">
        <v>450</v>
      </c>
      <c r="G42" s="121">
        <v>500</v>
      </c>
      <c r="H42" s="121">
        <v>500</v>
      </c>
      <c r="I42" s="121"/>
      <c r="J42" s="121">
        <v>500</v>
      </c>
      <c r="L42" s="10"/>
      <c r="N42" s="12">
        <v>500</v>
      </c>
      <c r="O42" s="35">
        <v>500</v>
      </c>
      <c r="P42" s="35">
        <v>500</v>
      </c>
      <c r="Q42" s="8"/>
      <c r="R42" s="8"/>
    </row>
    <row r="43" spans="1:18" ht="30" x14ac:dyDescent="0.25">
      <c r="A43" s="112" t="s">
        <v>377</v>
      </c>
      <c r="B43" s="111" t="s">
        <v>46</v>
      </c>
      <c r="C43" s="111" t="s">
        <v>119</v>
      </c>
      <c r="D43" s="111" t="s">
        <v>677</v>
      </c>
      <c r="E43" s="21" t="s">
        <v>683</v>
      </c>
      <c r="F43" s="21" t="s">
        <v>450</v>
      </c>
      <c r="G43" s="121">
        <v>1500</v>
      </c>
      <c r="H43" s="121"/>
      <c r="I43" s="121"/>
      <c r="J43" s="121"/>
      <c r="L43" s="10"/>
      <c r="N43" s="12">
        <v>1500</v>
      </c>
      <c r="O43" s="12"/>
      <c r="Q43" s="8"/>
      <c r="R43" s="8"/>
    </row>
    <row r="44" spans="1:18" ht="45" x14ac:dyDescent="0.25">
      <c r="A44" s="110" t="s">
        <v>712</v>
      </c>
      <c r="B44" s="105" t="s">
        <v>46</v>
      </c>
      <c r="C44" s="105" t="s">
        <v>708</v>
      </c>
      <c r="D44" s="105" t="s">
        <v>679</v>
      </c>
      <c r="E44" s="21"/>
      <c r="F44" s="21"/>
      <c r="G44" s="121"/>
      <c r="H44" s="121"/>
      <c r="I44" s="121"/>
      <c r="J44" s="121"/>
      <c r="L44" s="10"/>
      <c r="N44" s="12"/>
      <c r="O44" s="12"/>
      <c r="Q44" s="8"/>
      <c r="R44" s="8"/>
    </row>
    <row r="45" spans="1:18" ht="30" x14ac:dyDescent="0.25">
      <c r="A45" s="112" t="s">
        <v>714</v>
      </c>
      <c r="B45" s="111" t="s">
        <v>46</v>
      </c>
      <c r="C45" s="111" t="s">
        <v>119</v>
      </c>
      <c r="D45" s="111" t="s">
        <v>680</v>
      </c>
      <c r="E45" s="21" t="s">
        <v>683</v>
      </c>
      <c r="F45" s="21" t="s">
        <v>450</v>
      </c>
      <c r="G45" s="121">
        <v>1500</v>
      </c>
      <c r="H45" s="121">
        <v>1000</v>
      </c>
      <c r="I45" s="121"/>
      <c r="J45" s="121"/>
      <c r="L45" s="10"/>
      <c r="N45" s="12">
        <v>1500</v>
      </c>
      <c r="O45" s="12"/>
      <c r="Q45" s="8"/>
      <c r="R45" s="8"/>
    </row>
    <row r="46" spans="1:18" ht="30" x14ac:dyDescent="0.25">
      <c r="A46" s="112" t="s">
        <v>715</v>
      </c>
      <c r="B46" s="111" t="s">
        <v>46</v>
      </c>
      <c r="C46" s="111" t="s">
        <v>47</v>
      </c>
      <c r="D46" s="111" t="s">
        <v>680</v>
      </c>
      <c r="E46" s="21" t="s">
        <v>683</v>
      </c>
      <c r="F46" s="21" t="s">
        <v>450</v>
      </c>
      <c r="G46" s="121">
        <v>500</v>
      </c>
      <c r="H46" s="121">
        <v>500</v>
      </c>
      <c r="I46" s="121"/>
      <c r="J46" s="121">
        <v>500</v>
      </c>
      <c r="L46" s="10"/>
      <c r="N46" s="12">
        <v>500</v>
      </c>
      <c r="O46" s="12">
        <v>500</v>
      </c>
      <c r="P46" s="35">
        <v>500</v>
      </c>
      <c r="Q46" s="8"/>
      <c r="R46" s="8"/>
    </row>
    <row r="47" spans="1:18" ht="30" x14ac:dyDescent="0.25">
      <c r="A47" s="112" t="s">
        <v>420</v>
      </c>
      <c r="B47" s="111" t="s">
        <v>46</v>
      </c>
      <c r="C47" s="111" t="s">
        <v>319</v>
      </c>
      <c r="D47" s="111" t="s">
        <v>679</v>
      </c>
      <c r="E47" s="21" t="s">
        <v>683</v>
      </c>
      <c r="F47" s="21" t="s">
        <v>450</v>
      </c>
      <c r="G47" s="121">
        <v>1500</v>
      </c>
      <c r="H47" s="121">
        <v>1100</v>
      </c>
      <c r="I47" s="121"/>
      <c r="J47" s="121">
        <v>1100</v>
      </c>
      <c r="L47" s="10"/>
      <c r="N47" s="12">
        <v>1500</v>
      </c>
      <c r="O47" s="12">
        <v>1500</v>
      </c>
      <c r="P47" s="12">
        <v>1500</v>
      </c>
      <c r="Q47" s="8"/>
      <c r="R47" s="8"/>
    </row>
    <row r="48" spans="1:18" ht="43.15" customHeight="1" x14ac:dyDescent="0.25">
      <c r="A48" s="112" t="s">
        <v>798</v>
      </c>
      <c r="B48" s="111" t="s">
        <v>46</v>
      </c>
      <c r="C48" s="111" t="s">
        <v>319</v>
      </c>
      <c r="D48" s="111" t="s">
        <v>679</v>
      </c>
      <c r="E48" s="21"/>
      <c r="F48" s="21"/>
      <c r="G48" s="121"/>
      <c r="H48" s="121"/>
      <c r="I48" s="121"/>
      <c r="J48" s="121"/>
      <c r="L48" s="10"/>
      <c r="N48" s="12"/>
      <c r="O48" s="12"/>
      <c r="Q48" s="8"/>
      <c r="R48" s="8"/>
    </row>
    <row r="49" spans="1:18" ht="15" customHeight="1" x14ac:dyDescent="0.25">
      <c r="A49" s="303" t="s">
        <v>396</v>
      </c>
      <c r="B49" s="278"/>
      <c r="C49" s="278"/>
      <c r="D49" s="278"/>
      <c r="E49" s="278"/>
      <c r="F49" s="278"/>
      <c r="G49" s="278"/>
      <c r="H49" s="278"/>
      <c r="I49" s="278"/>
      <c r="J49" s="279"/>
    </row>
    <row r="50" spans="1:18" ht="15" customHeight="1" x14ac:dyDescent="0.25">
      <c r="A50" s="162" t="s">
        <v>554</v>
      </c>
      <c r="B50" s="163"/>
      <c r="C50" s="163"/>
      <c r="D50" s="163"/>
      <c r="E50" s="163"/>
      <c r="F50" s="163"/>
      <c r="G50" s="163"/>
      <c r="H50" s="163"/>
      <c r="I50" s="163"/>
      <c r="J50" s="164"/>
    </row>
    <row r="51" spans="1:18" ht="15" customHeight="1" x14ac:dyDescent="0.25">
      <c r="A51" s="162" t="s">
        <v>555</v>
      </c>
      <c r="B51" s="163"/>
      <c r="C51" s="163"/>
      <c r="D51" s="164"/>
      <c r="E51" s="165" t="s">
        <v>556</v>
      </c>
      <c r="F51" s="166"/>
      <c r="G51" s="166"/>
      <c r="H51" s="166"/>
      <c r="I51" s="166"/>
      <c r="J51" s="167"/>
    </row>
    <row r="52" spans="1:18" ht="36" customHeight="1" x14ac:dyDescent="0.25">
      <c r="A52" s="162" t="s">
        <v>748</v>
      </c>
      <c r="B52" s="163"/>
      <c r="C52" s="163"/>
      <c r="D52" s="164"/>
      <c r="E52" s="168"/>
      <c r="F52" s="169"/>
      <c r="G52" s="169"/>
      <c r="H52" s="169"/>
      <c r="I52" s="169"/>
      <c r="J52" s="170"/>
    </row>
    <row r="53" spans="1:18" ht="31.9" customHeight="1" x14ac:dyDescent="0.25">
      <c r="A53" s="16" t="s">
        <v>8</v>
      </c>
      <c r="B53" s="106" t="s">
        <v>1</v>
      </c>
      <c r="C53" s="106" t="s">
        <v>2</v>
      </c>
      <c r="D53" s="106" t="s">
        <v>3</v>
      </c>
      <c r="E53" s="27" t="s">
        <v>4</v>
      </c>
      <c r="F53" s="27" t="s">
        <v>34</v>
      </c>
      <c r="G53" s="30" t="s">
        <v>35</v>
      </c>
      <c r="H53" s="171" t="s">
        <v>36</v>
      </c>
      <c r="I53" s="172"/>
      <c r="J53" s="173"/>
    </row>
    <row r="54" spans="1:18" ht="30" x14ac:dyDescent="0.25">
      <c r="A54" s="110" t="s">
        <v>51</v>
      </c>
      <c r="B54" s="105" t="s">
        <v>74</v>
      </c>
      <c r="C54" s="105" t="s">
        <v>55</v>
      </c>
      <c r="D54" s="105" t="s">
        <v>98</v>
      </c>
      <c r="E54" s="21" t="s">
        <v>522</v>
      </c>
      <c r="F54" s="105" t="s">
        <v>98</v>
      </c>
      <c r="G54" s="105" t="s">
        <v>98</v>
      </c>
      <c r="H54" s="174" t="s">
        <v>98</v>
      </c>
      <c r="I54" s="175"/>
      <c r="J54" s="176"/>
    </row>
    <row r="55" spans="1:18" ht="30" x14ac:dyDescent="0.25">
      <c r="A55" s="110" t="s">
        <v>52</v>
      </c>
      <c r="B55" s="105" t="s">
        <v>31</v>
      </c>
      <c r="C55" s="105" t="s">
        <v>53</v>
      </c>
      <c r="D55" s="105">
        <v>0</v>
      </c>
      <c r="E55" s="21" t="s">
        <v>522</v>
      </c>
      <c r="F55" s="105">
        <v>20</v>
      </c>
      <c r="G55" s="105">
        <v>40</v>
      </c>
      <c r="H55" s="174">
        <v>60</v>
      </c>
      <c r="I55" s="175"/>
      <c r="J55" s="176"/>
    </row>
    <row r="56" spans="1:18" ht="30" x14ac:dyDescent="0.25">
      <c r="A56" s="110" t="s">
        <v>235</v>
      </c>
      <c r="B56" s="105" t="s">
        <v>31</v>
      </c>
      <c r="C56" s="105" t="s">
        <v>56</v>
      </c>
      <c r="D56" s="105">
        <v>14</v>
      </c>
      <c r="E56" s="21" t="s">
        <v>522</v>
      </c>
      <c r="F56" s="105">
        <v>20</v>
      </c>
      <c r="G56" s="105">
        <v>30</v>
      </c>
      <c r="H56" s="174">
        <v>40</v>
      </c>
      <c r="I56" s="175"/>
      <c r="J56" s="176"/>
    </row>
    <row r="57" spans="1:18" ht="60" x14ac:dyDescent="0.25">
      <c r="A57" s="110" t="s">
        <v>602</v>
      </c>
      <c r="B57" s="105" t="s">
        <v>31</v>
      </c>
      <c r="C57" s="105" t="s">
        <v>749</v>
      </c>
      <c r="D57" s="105">
        <v>1</v>
      </c>
      <c r="E57" s="21" t="s">
        <v>522</v>
      </c>
      <c r="F57" s="105">
        <v>2</v>
      </c>
      <c r="G57" s="105">
        <v>4</v>
      </c>
      <c r="H57" s="174">
        <v>6</v>
      </c>
      <c r="I57" s="175"/>
      <c r="J57" s="176"/>
    </row>
    <row r="58" spans="1:18" s="17" customFormat="1" ht="15" customHeight="1" x14ac:dyDescent="0.25">
      <c r="A58" s="187" t="s">
        <v>9</v>
      </c>
      <c r="B58" s="187"/>
      <c r="C58" s="187" t="s">
        <v>10</v>
      </c>
      <c r="D58" s="187"/>
      <c r="E58" s="187"/>
      <c r="F58" s="232" t="s">
        <v>11</v>
      </c>
      <c r="G58" s="233"/>
      <c r="H58" s="233"/>
      <c r="I58" s="233"/>
      <c r="J58" s="233"/>
      <c r="M58" s="11"/>
      <c r="N58" s="18"/>
      <c r="P58" s="19"/>
      <c r="Q58" s="19"/>
      <c r="R58" s="19"/>
    </row>
    <row r="59" spans="1:18" s="17" customFormat="1" x14ac:dyDescent="0.25">
      <c r="A59" s="202" t="s">
        <v>683</v>
      </c>
      <c r="B59" s="203"/>
      <c r="C59" s="206" t="s">
        <v>565</v>
      </c>
      <c r="D59" s="207"/>
      <c r="E59" s="208"/>
      <c r="F59" s="117" t="s">
        <v>562</v>
      </c>
      <c r="G59" s="200" t="s">
        <v>563</v>
      </c>
      <c r="H59" s="201"/>
      <c r="I59" s="118"/>
      <c r="J59" s="117" t="s">
        <v>564</v>
      </c>
      <c r="M59" s="11"/>
      <c r="N59" s="18"/>
      <c r="P59" s="19"/>
      <c r="Q59" s="19"/>
      <c r="R59" s="19"/>
    </row>
    <row r="60" spans="1:18" s="17" customFormat="1" x14ac:dyDescent="0.25">
      <c r="A60" s="204"/>
      <c r="B60" s="205"/>
      <c r="C60" s="209"/>
      <c r="D60" s="210"/>
      <c r="E60" s="211"/>
      <c r="F60" s="122">
        <f>SUM(G63:G70)</f>
        <v>2500</v>
      </c>
      <c r="G60" s="274">
        <f>SUM(H63:H70)</f>
        <v>3100</v>
      </c>
      <c r="H60" s="310"/>
      <c r="I60" s="123"/>
      <c r="J60" s="123">
        <f>SUM(J63:J70)</f>
        <v>2100</v>
      </c>
      <c r="M60" s="11"/>
      <c r="N60" s="18"/>
      <c r="P60" s="19"/>
      <c r="Q60" s="19"/>
      <c r="R60" s="19"/>
    </row>
    <row r="61" spans="1:18" s="17" customFormat="1" ht="15" customHeight="1" x14ac:dyDescent="0.25">
      <c r="A61" s="231" t="s">
        <v>13</v>
      </c>
      <c r="B61" s="186" t="s">
        <v>61</v>
      </c>
      <c r="C61" s="186" t="s">
        <v>14</v>
      </c>
      <c r="D61" s="186" t="s">
        <v>62</v>
      </c>
      <c r="E61" s="186" t="s">
        <v>15</v>
      </c>
      <c r="F61" s="186" t="s">
        <v>10</v>
      </c>
      <c r="G61" s="197" t="s">
        <v>16</v>
      </c>
      <c r="H61" s="198"/>
      <c r="I61" s="198"/>
      <c r="J61" s="199"/>
      <c r="K61" s="11"/>
      <c r="L61" s="18"/>
      <c r="N61" s="19"/>
      <c r="O61" s="19"/>
      <c r="P61" s="19"/>
    </row>
    <row r="62" spans="1:18" s="17" customFormat="1" ht="37.15" customHeight="1" x14ac:dyDescent="0.25">
      <c r="A62" s="231"/>
      <c r="B62" s="186"/>
      <c r="C62" s="186"/>
      <c r="D62" s="186"/>
      <c r="E62" s="186"/>
      <c r="F62" s="186"/>
      <c r="G62" s="99" t="s">
        <v>562</v>
      </c>
      <c r="H62" s="99" t="s">
        <v>563</v>
      </c>
      <c r="I62" s="99" t="s">
        <v>563</v>
      </c>
      <c r="J62" s="99" t="s">
        <v>564</v>
      </c>
      <c r="K62" s="11"/>
      <c r="L62" s="18"/>
      <c r="N62" s="19"/>
      <c r="O62" s="19"/>
      <c r="P62" s="19"/>
    </row>
    <row r="63" spans="1:18" s="17" customFormat="1" ht="75" x14ac:dyDescent="0.25">
      <c r="A63" s="112" t="s">
        <v>378</v>
      </c>
      <c r="B63" s="111" t="s">
        <v>44</v>
      </c>
      <c r="C63" s="111" t="s">
        <v>241</v>
      </c>
      <c r="D63" s="111" t="s">
        <v>679</v>
      </c>
      <c r="E63" s="105"/>
      <c r="F63" s="105"/>
      <c r="G63" s="105"/>
      <c r="H63" s="105"/>
      <c r="I63" s="105"/>
      <c r="J63" s="105"/>
      <c r="K63" s="11"/>
      <c r="L63" s="18"/>
      <c r="N63" s="19"/>
      <c r="O63" s="19"/>
      <c r="P63" s="19"/>
    </row>
    <row r="64" spans="1:18" s="17" customFormat="1" ht="45" x14ac:dyDescent="0.25">
      <c r="A64" s="112" t="s">
        <v>495</v>
      </c>
      <c r="B64" s="111" t="s">
        <v>44</v>
      </c>
      <c r="C64" s="111" t="s">
        <v>242</v>
      </c>
      <c r="D64" s="111" t="s">
        <v>679</v>
      </c>
      <c r="E64" s="105"/>
      <c r="F64" s="105"/>
      <c r="G64" s="105"/>
      <c r="H64" s="105"/>
      <c r="I64" s="105"/>
      <c r="J64" s="105"/>
      <c r="K64" s="11"/>
      <c r="L64" s="18"/>
      <c r="N64" s="19"/>
      <c r="O64" s="19"/>
      <c r="P64" s="19"/>
    </row>
    <row r="65" spans="1:18" s="17" customFormat="1" ht="45" x14ac:dyDescent="0.25">
      <c r="A65" s="110" t="s">
        <v>691</v>
      </c>
      <c r="B65" s="105" t="s">
        <v>44</v>
      </c>
      <c r="C65" s="105" t="s">
        <v>244</v>
      </c>
      <c r="D65" s="105" t="s">
        <v>679</v>
      </c>
      <c r="E65" s="105"/>
      <c r="F65" s="105"/>
      <c r="G65" s="105"/>
      <c r="H65" s="105"/>
      <c r="I65" s="105"/>
      <c r="J65" s="105"/>
      <c r="K65" s="11"/>
      <c r="L65" s="18"/>
      <c r="N65" s="19"/>
      <c r="O65" s="19"/>
      <c r="P65" s="19"/>
    </row>
    <row r="66" spans="1:18" s="17" customFormat="1" ht="60" x14ac:dyDescent="0.25">
      <c r="A66" s="112" t="s">
        <v>628</v>
      </c>
      <c r="B66" s="111" t="s">
        <v>44</v>
      </c>
      <c r="C66" s="111" t="s">
        <v>243</v>
      </c>
      <c r="D66" s="111" t="s">
        <v>679</v>
      </c>
      <c r="E66" s="21" t="s">
        <v>683</v>
      </c>
      <c r="F66" s="21" t="s">
        <v>450</v>
      </c>
      <c r="G66" s="121">
        <v>1500</v>
      </c>
      <c r="H66" s="121">
        <v>1100</v>
      </c>
      <c r="I66" s="121"/>
      <c r="J66" s="121">
        <v>1100</v>
      </c>
      <c r="K66" s="11"/>
      <c r="L66" s="18"/>
      <c r="N66" s="19">
        <v>1500</v>
      </c>
      <c r="O66" s="19">
        <v>1500</v>
      </c>
      <c r="P66" s="19">
        <v>1500</v>
      </c>
    </row>
    <row r="67" spans="1:18" s="17" customFormat="1" ht="45" x14ac:dyDescent="0.25">
      <c r="A67" s="112" t="s">
        <v>379</v>
      </c>
      <c r="B67" s="111" t="s">
        <v>44</v>
      </c>
      <c r="C67" s="111" t="s">
        <v>750</v>
      </c>
      <c r="D67" s="111" t="s">
        <v>680</v>
      </c>
      <c r="E67" s="21" t="s">
        <v>683</v>
      </c>
      <c r="F67" s="21" t="s">
        <v>450</v>
      </c>
      <c r="G67" s="121"/>
      <c r="H67" s="121">
        <v>1000</v>
      </c>
      <c r="I67" s="121"/>
      <c r="J67" s="121"/>
      <c r="K67" s="11"/>
      <c r="L67" s="18"/>
      <c r="N67" s="19">
        <v>0</v>
      </c>
      <c r="O67" s="19">
        <v>1000</v>
      </c>
      <c r="P67" s="19">
        <v>1000</v>
      </c>
    </row>
    <row r="68" spans="1:18" s="17" customFormat="1" ht="30" x14ac:dyDescent="0.25">
      <c r="A68" s="112" t="s">
        <v>380</v>
      </c>
      <c r="B68" s="111" t="s">
        <v>44</v>
      </c>
      <c r="C68" s="111" t="s">
        <v>751</v>
      </c>
      <c r="D68" s="111" t="s">
        <v>677</v>
      </c>
      <c r="E68" s="105"/>
      <c r="F68" s="105"/>
      <c r="G68" s="121"/>
      <c r="H68" s="121"/>
      <c r="I68" s="121"/>
      <c r="J68" s="121"/>
      <c r="K68" s="11"/>
      <c r="L68" s="18"/>
      <c r="N68" s="19"/>
      <c r="O68" s="19"/>
      <c r="P68" s="19"/>
    </row>
    <row r="69" spans="1:18" s="17" customFormat="1" ht="30" x14ac:dyDescent="0.25">
      <c r="A69" s="112" t="s">
        <v>496</v>
      </c>
      <c r="B69" s="111" t="s">
        <v>336</v>
      </c>
      <c r="C69" s="111" t="s">
        <v>337</v>
      </c>
      <c r="D69" s="111" t="s">
        <v>681</v>
      </c>
      <c r="E69" s="105"/>
      <c r="F69" s="105"/>
      <c r="G69" s="121"/>
      <c r="H69" s="121"/>
      <c r="I69" s="121"/>
      <c r="J69" s="121"/>
      <c r="K69" s="11"/>
      <c r="L69" s="18"/>
      <c r="N69" s="19"/>
      <c r="O69" s="19"/>
      <c r="P69" s="19"/>
    </row>
    <row r="70" spans="1:18" s="17" customFormat="1" ht="120" x14ac:dyDescent="0.25">
      <c r="A70" s="112" t="s">
        <v>603</v>
      </c>
      <c r="B70" s="111" t="s">
        <v>44</v>
      </c>
      <c r="C70" s="111" t="s">
        <v>664</v>
      </c>
      <c r="D70" s="111" t="s">
        <v>679</v>
      </c>
      <c r="E70" s="21" t="s">
        <v>683</v>
      </c>
      <c r="F70" s="21" t="s">
        <v>450</v>
      </c>
      <c r="G70" s="121">
        <v>1000</v>
      </c>
      <c r="H70" s="121">
        <v>1000</v>
      </c>
      <c r="I70" s="121"/>
      <c r="J70" s="121">
        <v>1000</v>
      </c>
      <c r="K70" s="11"/>
      <c r="L70" s="18"/>
      <c r="N70" s="19">
        <v>1000</v>
      </c>
      <c r="O70" s="19">
        <v>1000</v>
      </c>
      <c r="P70" s="19">
        <v>1000</v>
      </c>
    </row>
    <row r="71" spans="1:18" ht="15" customHeight="1" x14ac:dyDescent="0.25">
      <c r="A71" s="212" t="s">
        <v>604</v>
      </c>
      <c r="B71" s="213"/>
      <c r="C71" s="213"/>
      <c r="D71" s="213"/>
      <c r="E71" s="213"/>
      <c r="F71" s="213"/>
      <c r="G71" s="213"/>
      <c r="H71" s="213"/>
      <c r="I71" s="213"/>
      <c r="J71" s="214"/>
    </row>
    <row r="72" spans="1:18" ht="15" customHeight="1" x14ac:dyDescent="0.25">
      <c r="A72" s="162" t="s">
        <v>554</v>
      </c>
      <c r="B72" s="163"/>
      <c r="C72" s="163"/>
      <c r="D72" s="163"/>
      <c r="E72" s="163"/>
      <c r="F72" s="163"/>
      <c r="G72" s="163"/>
      <c r="H72" s="163"/>
      <c r="I72" s="163"/>
      <c r="J72" s="164"/>
    </row>
    <row r="73" spans="1:18" ht="15" customHeight="1" x14ac:dyDescent="0.25">
      <c r="A73" s="162" t="s">
        <v>555</v>
      </c>
      <c r="B73" s="163"/>
      <c r="C73" s="163"/>
      <c r="D73" s="164"/>
      <c r="E73" s="165" t="s">
        <v>558</v>
      </c>
      <c r="F73" s="166"/>
      <c r="G73" s="166"/>
      <c r="H73" s="166"/>
      <c r="I73" s="166"/>
      <c r="J73" s="167"/>
    </row>
    <row r="74" spans="1:18" ht="15" customHeight="1" x14ac:dyDescent="0.25">
      <c r="A74" s="162" t="s">
        <v>363</v>
      </c>
      <c r="B74" s="163"/>
      <c r="C74" s="163"/>
      <c r="D74" s="164"/>
      <c r="E74" s="168"/>
      <c r="F74" s="169"/>
      <c r="G74" s="169"/>
      <c r="H74" s="169"/>
      <c r="I74" s="169"/>
      <c r="J74" s="170"/>
    </row>
    <row r="75" spans="1:18" s="17" customFormat="1" ht="31.9" customHeight="1" x14ac:dyDescent="0.25">
      <c r="A75" s="16" t="s">
        <v>8</v>
      </c>
      <c r="B75" s="106" t="s">
        <v>1</v>
      </c>
      <c r="C75" s="106" t="s">
        <v>2</v>
      </c>
      <c r="D75" s="106" t="s">
        <v>3</v>
      </c>
      <c r="E75" s="27" t="s">
        <v>4</v>
      </c>
      <c r="F75" s="27" t="s">
        <v>34</v>
      </c>
      <c r="G75" s="30" t="s">
        <v>35</v>
      </c>
      <c r="H75" s="171" t="s">
        <v>36</v>
      </c>
      <c r="I75" s="172"/>
      <c r="J75" s="173"/>
      <c r="M75" s="11"/>
      <c r="N75" s="18"/>
      <c r="P75" s="19"/>
      <c r="Q75" s="19"/>
      <c r="R75" s="19"/>
    </row>
    <row r="76" spans="1:18" s="17" customFormat="1" ht="30" x14ac:dyDescent="0.25">
      <c r="A76" s="110" t="s">
        <v>57</v>
      </c>
      <c r="B76" s="105" t="s">
        <v>21</v>
      </c>
      <c r="C76" s="105" t="s">
        <v>59</v>
      </c>
      <c r="D76" s="124">
        <v>5.5E-2</v>
      </c>
      <c r="E76" s="21" t="s">
        <v>522</v>
      </c>
      <c r="F76" s="36">
        <v>0.15</v>
      </c>
      <c r="G76" s="36">
        <v>0.3</v>
      </c>
      <c r="H76" s="280">
        <v>0.4</v>
      </c>
      <c r="I76" s="281"/>
      <c r="J76" s="282"/>
      <c r="M76" s="11"/>
      <c r="N76" s="18"/>
      <c r="P76" s="19"/>
      <c r="Q76" s="19"/>
      <c r="R76" s="19"/>
    </row>
    <row r="77" spans="1:18" s="17" customFormat="1" ht="30" x14ac:dyDescent="0.25">
      <c r="A77" s="110" t="s">
        <v>58</v>
      </c>
      <c r="B77" s="105" t="s">
        <v>31</v>
      </c>
      <c r="C77" s="105" t="s">
        <v>60</v>
      </c>
      <c r="D77" s="105">
        <v>224</v>
      </c>
      <c r="E77" s="21" t="s">
        <v>522</v>
      </c>
      <c r="F77" s="105">
        <v>250</v>
      </c>
      <c r="G77" s="37">
        <v>260</v>
      </c>
      <c r="H77" s="283">
        <v>280</v>
      </c>
      <c r="I77" s="284"/>
      <c r="J77" s="285"/>
      <c r="M77" s="11"/>
      <c r="N77" s="18"/>
      <c r="P77" s="19"/>
      <c r="Q77" s="19"/>
      <c r="R77" s="19"/>
    </row>
    <row r="78" spans="1:18" s="17" customFormat="1" ht="120" x14ac:dyDescent="0.25">
      <c r="A78" s="110" t="s">
        <v>376</v>
      </c>
      <c r="B78" s="105" t="s">
        <v>31</v>
      </c>
      <c r="C78" s="105" t="s">
        <v>559</v>
      </c>
      <c r="D78" s="105">
        <v>34</v>
      </c>
      <c r="E78" s="21" t="s">
        <v>522</v>
      </c>
      <c r="F78" s="105">
        <v>70</v>
      </c>
      <c r="G78" s="37">
        <v>80</v>
      </c>
      <c r="H78" s="283">
        <v>90</v>
      </c>
      <c r="I78" s="284"/>
      <c r="J78" s="285"/>
      <c r="M78" s="11"/>
      <c r="N78" s="18"/>
      <c r="P78" s="19"/>
      <c r="Q78" s="19"/>
      <c r="R78" s="19"/>
    </row>
    <row r="79" spans="1:18" s="17" customFormat="1" ht="15" customHeight="1" x14ac:dyDescent="0.25">
      <c r="A79" s="187" t="s">
        <v>9</v>
      </c>
      <c r="B79" s="187"/>
      <c r="C79" s="187" t="s">
        <v>10</v>
      </c>
      <c r="D79" s="187"/>
      <c r="E79" s="187"/>
      <c r="F79" s="202" t="s">
        <v>11</v>
      </c>
      <c r="G79" s="239"/>
      <c r="H79" s="239"/>
      <c r="I79" s="239"/>
      <c r="J79" s="239"/>
      <c r="M79" s="11"/>
      <c r="N79" s="18"/>
      <c r="P79" s="19"/>
      <c r="Q79" s="19"/>
      <c r="R79" s="19"/>
    </row>
    <row r="80" spans="1:18" s="17" customFormat="1" x14ac:dyDescent="0.25">
      <c r="A80" s="202" t="s">
        <v>683</v>
      </c>
      <c r="B80" s="203"/>
      <c r="C80" s="206" t="s">
        <v>565</v>
      </c>
      <c r="D80" s="207"/>
      <c r="E80" s="208"/>
      <c r="F80" s="117" t="s">
        <v>562</v>
      </c>
      <c r="G80" s="200" t="s">
        <v>563</v>
      </c>
      <c r="H80" s="201"/>
      <c r="I80" s="118"/>
      <c r="J80" s="117" t="s">
        <v>564</v>
      </c>
      <c r="M80" s="11"/>
      <c r="N80" s="18"/>
      <c r="P80" s="19"/>
      <c r="Q80" s="19"/>
      <c r="R80" s="19"/>
    </row>
    <row r="81" spans="1:18" s="17" customFormat="1" x14ac:dyDescent="0.25">
      <c r="A81" s="204"/>
      <c r="B81" s="205"/>
      <c r="C81" s="209"/>
      <c r="D81" s="210"/>
      <c r="E81" s="211"/>
      <c r="F81" s="122">
        <f>SUM(G84:G92)</f>
        <v>4500</v>
      </c>
      <c r="G81" s="274">
        <f>SUM(H84:H92)</f>
        <v>4500</v>
      </c>
      <c r="H81" s="275"/>
      <c r="I81" s="125"/>
      <c r="J81" s="123">
        <f>SUM(J84:J92)</f>
        <v>3500</v>
      </c>
      <c r="M81" s="11"/>
      <c r="N81" s="18"/>
      <c r="P81" s="19"/>
      <c r="Q81" s="19"/>
      <c r="R81" s="19"/>
    </row>
    <row r="82" spans="1:18" s="17" customFormat="1" ht="15" customHeight="1" x14ac:dyDescent="0.25">
      <c r="A82" s="231" t="s">
        <v>13</v>
      </c>
      <c r="B82" s="186" t="s">
        <v>61</v>
      </c>
      <c r="C82" s="186" t="s">
        <v>14</v>
      </c>
      <c r="D82" s="186" t="s">
        <v>62</v>
      </c>
      <c r="E82" s="186" t="s">
        <v>15</v>
      </c>
      <c r="F82" s="186" t="s">
        <v>10</v>
      </c>
      <c r="G82" s="197" t="s">
        <v>16</v>
      </c>
      <c r="H82" s="198"/>
      <c r="I82" s="198"/>
      <c r="J82" s="199"/>
      <c r="K82" s="11"/>
      <c r="L82" s="18"/>
      <c r="N82" s="19"/>
      <c r="O82" s="19"/>
      <c r="P82" s="19"/>
    </row>
    <row r="83" spans="1:18" s="17" customFormat="1" ht="30" customHeight="1" x14ac:dyDescent="0.25">
      <c r="A83" s="231"/>
      <c r="B83" s="186"/>
      <c r="C83" s="186"/>
      <c r="D83" s="186"/>
      <c r="E83" s="186"/>
      <c r="F83" s="186"/>
      <c r="G83" s="99" t="s">
        <v>562</v>
      </c>
      <c r="H83" s="99" t="s">
        <v>563</v>
      </c>
      <c r="I83" s="99" t="s">
        <v>563</v>
      </c>
      <c r="J83" s="99" t="s">
        <v>564</v>
      </c>
      <c r="K83" s="11"/>
      <c r="L83" s="18"/>
      <c r="N83" s="19"/>
      <c r="O83" s="19"/>
      <c r="P83" s="19"/>
    </row>
    <row r="84" spans="1:18" ht="135" x14ac:dyDescent="0.25">
      <c r="A84" s="126" t="s">
        <v>730</v>
      </c>
      <c r="B84" s="111" t="s">
        <v>44</v>
      </c>
      <c r="C84" s="111" t="s">
        <v>157</v>
      </c>
      <c r="D84" s="111" t="s">
        <v>680</v>
      </c>
      <c r="E84" s="21" t="s">
        <v>683</v>
      </c>
      <c r="F84" s="21" t="s">
        <v>450</v>
      </c>
      <c r="G84" s="121">
        <v>1000</v>
      </c>
      <c r="H84" s="121">
        <v>1000</v>
      </c>
      <c r="I84" s="121"/>
      <c r="J84" s="121"/>
      <c r="L84" s="10"/>
      <c r="N84" s="12">
        <v>1000</v>
      </c>
      <c r="O84" s="12">
        <v>1000</v>
      </c>
      <c r="Q84" s="8"/>
      <c r="R84" s="8"/>
    </row>
    <row r="85" spans="1:18" ht="30" x14ac:dyDescent="0.25">
      <c r="A85" s="126" t="s">
        <v>639</v>
      </c>
      <c r="B85" s="111" t="s">
        <v>44</v>
      </c>
      <c r="C85" s="111" t="s">
        <v>119</v>
      </c>
      <c r="D85" s="111" t="s">
        <v>679</v>
      </c>
      <c r="E85" s="21" t="s">
        <v>683</v>
      </c>
      <c r="F85" s="21" t="s">
        <v>450</v>
      </c>
      <c r="G85" s="121">
        <v>1000</v>
      </c>
      <c r="H85" s="121">
        <v>1000</v>
      </c>
      <c r="I85" s="121"/>
      <c r="J85" s="121">
        <v>1000</v>
      </c>
      <c r="L85" s="10"/>
      <c r="N85" s="12">
        <v>1000</v>
      </c>
      <c r="O85" s="12">
        <v>1000</v>
      </c>
      <c r="Q85" s="8"/>
      <c r="R85" s="8"/>
    </row>
    <row r="86" spans="1:18" ht="61.9" customHeight="1" x14ac:dyDescent="0.25">
      <c r="A86" s="3" t="s">
        <v>716</v>
      </c>
      <c r="B86" s="105" t="s">
        <v>44</v>
      </c>
      <c r="C86" s="105" t="s">
        <v>692</v>
      </c>
      <c r="D86" s="105" t="s">
        <v>679</v>
      </c>
      <c r="E86" s="21"/>
      <c r="F86" s="21"/>
      <c r="G86" s="121"/>
      <c r="H86" s="121"/>
      <c r="I86" s="121"/>
      <c r="J86" s="121"/>
      <c r="L86" s="10"/>
      <c r="N86" s="12"/>
      <c r="O86" s="12"/>
      <c r="Q86" s="8"/>
      <c r="R86" s="8"/>
    </row>
    <row r="87" spans="1:18" ht="61.9" customHeight="1" x14ac:dyDescent="0.25">
      <c r="A87" s="3" t="s">
        <v>731</v>
      </c>
      <c r="B87" s="105" t="s">
        <v>44</v>
      </c>
      <c r="C87" s="105" t="s">
        <v>690</v>
      </c>
      <c r="D87" s="105" t="s">
        <v>679</v>
      </c>
      <c r="E87" s="21" t="s">
        <v>683</v>
      </c>
      <c r="F87" s="21" t="s">
        <v>450</v>
      </c>
      <c r="G87" s="121">
        <v>500</v>
      </c>
      <c r="H87" s="121">
        <v>500</v>
      </c>
      <c r="I87" s="121"/>
      <c r="J87" s="121">
        <v>500</v>
      </c>
      <c r="L87" s="10"/>
      <c r="N87" s="12"/>
      <c r="O87" s="12"/>
      <c r="Q87" s="8"/>
      <c r="R87" s="8"/>
    </row>
    <row r="88" spans="1:18" ht="45" x14ac:dyDescent="0.25">
      <c r="A88" s="1" t="s">
        <v>381</v>
      </c>
      <c r="B88" s="111" t="s">
        <v>44</v>
      </c>
      <c r="C88" s="111" t="s">
        <v>157</v>
      </c>
      <c r="D88" s="111" t="s">
        <v>679</v>
      </c>
      <c r="E88" s="21" t="s">
        <v>683</v>
      </c>
      <c r="F88" s="21" t="s">
        <v>450</v>
      </c>
      <c r="G88" s="121"/>
      <c r="H88" s="121"/>
      <c r="I88" s="121"/>
      <c r="J88" s="121">
        <v>1000</v>
      </c>
      <c r="L88" s="10"/>
      <c r="N88" s="12"/>
      <c r="O88" s="12"/>
      <c r="P88" s="12">
        <v>1000</v>
      </c>
      <c r="Q88" s="8"/>
      <c r="R88" s="8"/>
    </row>
    <row r="89" spans="1:18" ht="45" x14ac:dyDescent="0.25">
      <c r="A89" s="1" t="s">
        <v>560</v>
      </c>
      <c r="B89" s="111" t="s">
        <v>44</v>
      </c>
      <c r="C89" s="111" t="s">
        <v>157</v>
      </c>
      <c r="D89" s="111" t="s">
        <v>680</v>
      </c>
      <c r="E89" s="21" t="s">
        <v>683</v>
      </c>
      <c r="F89" s="21" t="s">
        <v>450</v>
      </c>
      <c r="G89" s="121">
        <v>1000</v>
      </c>
      <c r="H89" s="121">
        <v>1000</v>
      </c>
      <c r="I89" s="121"/>
      <c r="J89" s="121"/>
      <c r="L89" s="10"/>
      <c r="N89" s="12">
        <v>1000</v>
      </c>
      <c r="O89" s="12"/>
      <c r="P89" s="12">
        <v>1000</v>
      </c>
      <c r="Q89" s="8"/>
      <c r="R89" s="8"/>
    </row>
    <row r="90" spans="1:18" ht="45" x14ac:dyDescent="0.25">
      <c r="A90" s="1" t="s">
        <v>775</v>
      </c>
      <c r="B90" s="111" t="s">
        <v>44</v>
      </c>
      <c r="C90" s="111" t="s">
        <v>157</v>
      </c>
      <c r="D90" s="111" t="s">
        <v>679</v>
      </c>
      <c r="E90" s="21" t="s">
        <v>683</v>
      </c>
      <c r="F90" s="21" t="s">
        <v>450</v>
      </c>
      <c r="G90" s="121">
        <v>500</v>
      </c>
      <c r="H90" s="121">
        <v>500</v>
      </c>
      <c r="I90" s="121"/>
      <c r="J90" s="121">
        <v>500</v>
      </c>
      <c r="L90" s="10"/>
      <c r="N90" s="12">
        <v>500</v>
      </c>
      <c r="O90" s="12">
        <v>500</v>
      </c>
      <c r="P90" s="35">
        <v>500</v>
      </c>
      <c r="Q90" s="8"/>
      <c r="R90" s="8"/>
    </row>
    <row r="91" spans="1:18" ht="45" x14ac:dyDescent="0.25">
      <c r="A91" s="4" t="s">
        <v>451</v>
      </c>
      <c r="B91" s="101" t="s">
        <v>44</v>
      </c>
      <c r="C91" s="101" t="s">
        <v>157</v>
      </c>
      <c r="D91" s="111" t="s">
        <v>679</v>
      </c>
      <c r="E91" s="105"/>
      <c r="F91" s="105"/>
      <c r="G91" s="121"/>
      <c r="H91" s="121"/>
      <c r="I91" s="121"/>
      <c r="J91" s="121"/>
      <c r="L91" s="10"/>
      <c r="N91" s="12"/>
      <c r="O91" s="12"/>
      <c r="Q91" s="8"/>
      <c r="R91" s="8"/>
    </row>
    <row r="92" spans="1:18" ht="45" x14ac:dyDescent="0.25">
      <c r="A92" s="1" t="s">
        <v>452</v>
      </c>
      <c r="B92" s="111" t="s">
        <v>44</v>
      </c>
      <c r="C92" s="111" t="s">
        <v>157</v>
      </c>
      <c r="D92" s="111" t="s">
        <v>679</v>
      </c>
      <c r="E92" s="21" t="s">
        <v>683</v>
      </c>
      <c r="F92" s="21" t="s">
        <v>450</v>
      </c>
      <c r="G92" s="121">
        <v>500</v>
      </c>
      <c r="H92" s="121">
        <v>500</v>
      </c>
      <c r="I92" s="121"/>
      <c r="J92" s="121">
        <v>500</v>
      </c>
      <c r="L92" s="10"/>
      <c r="N92" s="12">
        <v>1000</v>
      </c>
      <c r="O92" s="12"/>
      <c r="Q92" s="8"/>
      <c r="R92" s="8"/>
    </row>
    <row r="93" spans="1:18" ht="15" customHeight="1" x14ac:dyDescent="0.25">
      <c r="A93" s="212" t="s">
        <v>605</v>
      </c>
      <c r="B93" s="213"/>
      <c r="C93" s="213"/>
      <c r="D93" s="213"/>
      <c r="E93" s="213"/>
      <c r="F93" s="213"/>
      <c r="G93" s="213"/>
      <c r="H93" s="213"/>
      <c r="I93" s="213"/>
      <c r="J93" s="214"/>
    </row>
    <row r="94" spans="1:18" ht="15" customHeight="1" x14ac:dyDescent="0.25">
      <c r="A94" s="162" t="s">
        <v>554</v>
      </c>
      <c r="B94" s="163"/>
      <c r="C94" s="163"/>
      <c r="D94" s="163"/>
      <c r="E94" s="163"/>
      <c r="F94" s="163"/>
      <c r="G94" s="163"/>
      <c r="H94" s="163"/>
      <c r="I94" s="163"/>
      <c r="J94" s="164"/>
    </row>
    <row r="95" spans="1:18" ht="15" customHeight="1" x14ac:dyDescent="0.25">
      <c r="A95" s="162" t="s">
        <v>555</v>
      </c>
      <c r="B95" s="163"/>
      <c r="C95" s="163"/>
      <c r="D95" s="164"/>
      <c r="E95" s="165" t="s">
        <v>558</v>
      </c>
      <c r="F95" s="166"/>
      <c r="G95" s="166"/>
      <c r="H95" s="166"/>
      <c r="I95" s="166"/>
      <c r="J95" s="167"/>
    </row>
    <row r="96" spans="1:18" ht="15" customHeight="1" x14ac:dyDescent="0.25">
      <c r="A96" s="162" t="s">
        <v>363</v>
      </c>
      <c r="B96" s="163"/>
      <c r="C96" s="163"/>
      <c r="D96" s="164"/>
      <c r="E96" s="168"/>
      <c r="F96" s="169"/>
      <c r="G96" s="169"/>
      <c r="H96" s="169"/>
      <c r="I96" s="169"/>
      <c r="J96" s="170"/>
    </row>
    <row r="97" spans="1:18" ht="31.9" customHeight="1" x14ac:dyDescent="0.25">
      <c r="A97" s="38" t="s">
        <v>8</v>
      </c>
      <c r="B97" s="106" t="s">
        <v>1</v>
      </c>
      <c r="C97" s="106" t="s">
        <v>2</v>
      </c>
      <c r="D97" s="106" t="s">
        <v>3</v>
      </c>
      <c r="E97" s="27" t="s">
        <v>4</v>
      </c>
      <c r="F97" s="27" t="s">
        <v>34</v>
      </c>
      <c r="G97" s="30" t="s">
        <v>35</v>
      </c>
      <c r="H97" s="171" t="s">
        <v>36</v>
      </c>
      <c r="I97" s="172"/>
      <c r="J97" s="173"/>
    </row>
    <row r="98" spans="1:18" s="17" customFormat="1" ht="45" x14ac:dyDescent="0.25">
      <c r="A98" s="110" t="s">
        <v>64</v>
      </c>
      <c r="B98" s="105" t="s">
        <v>21</v>
      </c>
      <c r="C98" s="105" t="s">
        <v>137</v>
      </c>
      <c r="D98" s="105" t="s">
        <v>647</v>
      </c>
      <c r="E98" s="21" t="s">
        <v>642</v>
      </c>
      <c r="F98" s="24">
        <v>0.12</v>
      </c>
      <c r="G98" s="24">
        <v>0.15</v>
      </c>
      <c r="H98" s="180">
        <v>0.19</v>
      </c>
      <c r="I98" s="181"/>
      <c r="J98" s="182"/>
      <c r="M98" s="11"/>
      <c r="N98" s="18"/>
      <c r="P98" s="19"/>
      <c r="Q98" s="19"/>
      <c r="R98" s="19"/>
    </row>
    <row r="99" spans="1:18" s="17" customFormat="1" ht="45" x14ac:dyDescent="0.25">
      <c r="A99" s="110" t="s">
        <v>65</v>
      </c>
      <c r="B99" s="105" t="s">
        <v>31</v>
      </c>
      <c r="C99" s="105" t="s">
        <v>236</v>
      </c>
      <c r="D99" s="105">
        <v>7</v>
      </c>
      <c r="E99" s="21" t="s">
        <v>522</v>
      </c>
      <c r="F99" s="105">
        <v>13</v>
      </c>
      <c r="G99" s="105">
        <v>16</v>
      </c>
      <c r="H99" s="174">
        <v>20</v>
      </c>
      <c r="I99" s="175"/>
      <c r="J99" s="176"/>
      <c r="M99" s="11"/>
      <c r="N99" s="18"/>
      <c r="P99" s="19"/>
      <c r="Q99" s="19"/>
      <c r="R99" s="19"/>
    </row>
    <row r="100" spans="1:18" s="17" customFormat="1" ht="30" x14ac:dyDescent="0.25">
      <c r="A100" s="110" t="s">
        <v>66</v>
      </c>
      <c r="B100" s="105" t="s">
        <v>74</v>
      </c>
      <c r="C100" s="105" t="s">
        <v>237</v>
      </c>
      <c r="D100" s="105" t="s">
        <v>98</v>
      </c>
      <c r="E100" s="21" t="s">
        <v>522</v>
      </c>
      <c r="F100" s="105" t="s">
        <v>98</v>
      </c>
      <c r="G100" s="105" t="s">
        <v>98</v>
      </c>
      <c r="H100" s="174" t="s">
        <v>98</v>
      </c>
      <c r="I100" s="175"/>
      <c r="J100" s="176"/>
      <c r="M100" s="11"/>
      <c r="N100" s="18"/>
      <c r="P100" s="19"/>
      <c r="Q100" s="19"/>
      <c r="R100" s="19"/>
    </row>
    <row r="101" spans="1:18" s="17" customFormat="1" ht="15" customHeight="1" x14ac:dyDescent="0.25">
      <c r="A101" s="187" t="s">
        <v>9</v>
      </c>
      <c r="B101" s="187"/>
      <c r="C101" s="187" t="s">
        <v>10</v>
      </c>
      <c r="D101" s="187"/>
      <c r="E101" s="187"/>
      <c r="F101" s="232" t="s">
        <v>11</v>
      </c>
      <c r="G101" s="233"/>
      <c r="H101" s="233"/>
      <c r="I101" s="233"/>
      <c r="J101" s="233"/>
      <c r="M101" s="11"/>
      <c r="N101" s="18"/>
      <c r="P101" s="19"/>
      <c r="Q101" s="19"/>
      <c r="R101" s="19"/>
    </row>
    <row r="102" spans="1:18" s="17" customFormat="1" x14ac:dyDescent="0.25">
      <c r="A102" s="202" t="s">
        <v>683</v>
      </c>
      <c r="B102" s="203"/>
      <c r="C102" s="202" t="s">
        <v>565</v>
      </c>
      <c r="D102" s="239"/>
      <c r="E102" s="203"/>
      <c r="F102" s="127" t="s">
        <v>562</v>
      </c>
      <c r="G102" s="195" t="s">
        <v>563</v>
      </c>
      <c r="H102" s="196"/>
      <c r="I102" s="125"/>
      <c r="J102" s="127" t="s">
        <v>564</v>
      </c>
      <c r="M102" s="11"/>
      <c r="N102" s="18"/>
      <c r="P102" s="19"/>
      <c r="Q102" s="19"/>
      <c r="R102" s="19"/>
    </row>
    <row r="103" spans="1:18" s="17" customFormat="1" x14ac:dyDescent="0.25">
      <c r="A103" s="204"/>
      <c r="B103" s="205"/>
      <c r="C103" s="204"/>
      <c r="D103" s="240"/>
      <c r="E103" s="205"/>
      <c r="F103" s="122">
        <f>SUM(G106:G111)</f>
        <v>12900</v>
      </c>
      <c r="G103" s="274">
        <f>SUM(H106:H111)</f>
        <v>11200</v>
      </c>
      <c r="H103" s="275"/>
      <c r="I103" s="125"/>
      <c r="J103" s="123">
        <f>SUM(J106:J111)</f>
        <v>11200</v>
      </c>
      <c r="M103" s="11"/>
      <c r="N103" s="18"/>
      <c r="P103" s="19"/>
      <c r="Q103" s="19"/>
      <c r="R103" s="19"/>
    </row>
    <row r="104" spans="1:18" s="17" customFormat="1" ht="15" customHeight="1" x14ac:dyDescent="0.25">
      <c r="A104" s="231" t="s">
        <v>13</v>
      </c>
      <c r="B104" s="186" t="s">
        <v>61</v>
      </c>
      <c r="C104" s="186" t="s">
        <v>14</v>
      </c>
      <c r="D104" s="186" t="s">
        <v>62</v>
      </c>
      <c r="E104" s="186" t="s">
        <v>15</v>
      </c>
      <c r="F104" s="186" t="s">
        <v>10</v>
      </c>
      <c r="G104" s="197" t="s">
        <v>16</v>
      </c>
      <c r="H104" s="198"/>
      <c r="I104" s="198"/>
      <c r="J104" s="199"/>
      <c r="K104" s="11"/>
      <c r="L104" s="18"/>
      <c r="N104" s="19"/>
      <c r="O104" s="19"/>
      <c r="P104" s="19"/>
    </row>
    <row r="105" spans="1:18" s="17" customFormat="1" ht="30.75" customHeight="1" x14ac:dyDescent="0.25">
      <c r="A105" s="231"/>
      <c r="B105" s="186"/>
      <c r="C105" s="186"/>
      <c r="D105" s="186"/>
      <c r="E105" s="186"/>
      <c r="F105" s="186"/>
      <c r="G105" s="99" t="s">
        <v>562</v>
      </c>
      <c r="H105" s="99" t="s">
        <v>563</v>
      </c>
      <c r="I105" s="99" t="s">
        <v>563</v>
      </c>
      <c r="J105" s="99" t="s">
        <v>564</v>
      </c>
      <c r="K105" s="11"/>
      <c r="L105" s="18"/>
      <c r="N105" s="19"/>
      <c r="O105" s="19"/>
      <c r="P105" s="19"/>
    </row>
    <row r="106" spans="1:18" s="17" customFormat="1" ht="120" x14ac:dyDescent="0.25">
      <c r="A106" s="112" t="s">
        <v>629</v>
      </c>
      <c r="B106" s="111" t="s">
        <v>44</v>
      </c>
      <c r="C106" s="111" t="s">
        <v>245</v>
      </c>
      <c r="D106" s="111" t="s">
        <v>679</v>
      </c>
      <c r="E106" s="21" t="s">
        <v>683</v>
      </c>
      <c r="F106" s="21" t="s">
        <v>450</v>
      </c>
      <c r="G106" s="121">
        <v>1200</v>
      </c>
      <c r="H106" s="121">
        <v>1200</v>
      </c>
      <c r="I106" s="121"/>
      <c r="J106" s="121">
        <v>1200</v>
      </c>
      <c r="K106" s="11"/>
      <c r="L106" s="18"/>
      <c r="N106" s="39">
        <v>1200</v>
      </c>
      <c r="O106" s="39">
        <v>1200</v>
      </c>
      <c r="P106" s="39">
        <v>1200</v>
      </c>
    </row>
    <row r="107" spans="1:18" s="17" customFormat="1" ht="90" x14ac:dyDescent="0.25">
      <c r="A107" s="112" t="s">
        <v>48</v>
      </c>
      <c r="B107" s="111" t="s">
        <v>44</v>
      </c>
      <c r="C107" s="111" t="s">
        <v>246</v>
      </c>
      <c r="D107" s="111" t="s">
        <v>677</v>
      </c>
      <c r="E107" s="21" t="s">
        <v>683</v>
      </c>
      <c r="F107" s="21" t="s">
        <v>450</v>
      </c>
      <c r="G107" s="121">
        <v>1200</v>
      </c>
      <c r="H107" s="121"/>
      <c r="I107" s="121"/>
      <c r="J107" s="121"/>
      <c r="K107" s="11"/>
      <c r="L107" s="18"/>
      <c r="N107" s="19">
        <v>1200</v>
      </c>
      <c r="O107" s="19"/>
      <c r="P107" s="19"/>
    </row>
    <row r="108" spans="1:18" s="17" customFormat="1" ht="90" x14ac:dyDescent="0.25">
      <c r="A108" s="112" t="s">
        <v>797</v>
      </c>
      <c r="B108" s="111" t="s">
        <v>44</v>
      </c>
      <c r="C108" s="111" t="s">
        <v>449</v>
      </c>
      <c r="D108" s="111" t="s">
        <v>679</v>
      </c>
      <c r="E108" s="21" t="s">
        <v>683</v>
      </c>
      <c r="F108" s="21" t="s">
        <v>450</v>
      </c>
      <c r="G108" s="121">
        <v>10500</v>
      </c>
      <c r="H108" s="121">
        <v>9000</v>
      </c>
      <c r="I108" s="121"/>
      <c r="J108" s="121">
        <v>9000</v>
      </c>
      <c r="K108" s="11"/>
      <c r="L108" s="18"/>
      <c r="N108" s="19">
        <v>10500</v>
      </c>
      <c r="O108" s="19">
        <v>10500</v>
      </c>
      <c r="P108" s="19">
        <v>10500</v>
      </c>
    </row>
    <row r="109" spans="1:18" s="17" customFormat="1" ht="60" x14ac:dyDescent="0.25">
      <c r="A109" s="112" t="s">
        <v>505</v>
      </c>
      <c r="B109" s="111" t="s">
        <v>44</v>
      </c>
      <c r="C109" s="111" t="s">
        <v>157</v>
      </c>
      <c r="D109" s="111" t="s">
        <v>680</v>
      </c>
      <c r="E109" s="105"/>
      <c r="F109" s="105"/>
      <c r="G109" s="121"/>
      <c r="H109" s="121"/>
      <c r="I109" s="121"/>
      <c r="J109" s="121"/>
      <c r="K109" s="11"/>
      <c r="L109" s="18"/>
      <c r="N109" s="19"/>
      <c r="O109" s="19"/>
      <c r="P109" s="19"/>
    </row>
    <row r="110" spans="1:18" s="17" customFormat="1" ht="30" x14ac:dyDescent="0.25">
      <c r="A110" s="112" t="s">
        <v>453</v>
      </c>
      <c r="B110" s="111" t="s">
        <v>44</v>
      </c>
      <c r="C110" s="111" t="s">
        <v>247</v>
      </c>
      <c r="D110" s="111" t="s">
        <v>677</v>
      </c>
      <c r="E110" s="105"/>
      <c r="F110" s="105"/>
      <c r="G110" s="121"/>
      <c r="H110" s="121"/>
      <c r="I110" s="121"/>
      <c r="J110" s="121"/>
      <c r="K110" s="11"/>
      <c r="L110" s="18"/>
      <c r="N110" s="19"/>
      <c r="O110" s="19"/>
      <c r="P110" s="19"/>
    </row>
    <row r="111" spans="1:18" s="17" customFormat="1" ht="45" x14ac:dyDescent="0.25">
      <c r="A111" s="112" t="s">
        <v>645</v>
      </c>
      <c r="B111" s="111" t="s">
        <v>44</v>
      </c>
      <c r="C111" s="111" t="s">
        <v>248</v>
      </c>
      <c r="D111" s="111" t="s">
        <v>679</v>
      </c>
      <c r="E111" s="21" t="s">
        <v>683</v>
      </c>
      <c r="F111" s="21" t="s">
        <v>450</v>
      </c>
      <c r="G111" s="121"/>
      <c r="H111" s="121">
        <v>1000</v>
      </c>
      <c r="I111" s="121"/>
      <c r="J111" s="121">
        <v>1000</v>
      </c>
      <c r="K111" s="11"/>
      <c r="L111" s="18"/>
      <c r="N111" s="19"/>
      <c r="O111" s="19">
        <v>1500</v>
      </c>
      <c r="P111" s="19">
        <v>1500</v>
      </c>
    </row>
    <row r="112" spans="1:18" ht="15" customHeight="1" x14ac:dyDescent="0.25">
      <c r="A112" s="212" t="s">
        <v>397</v>
      </c>
      <c r="B112" s="213"/>
      <c r="C112" s="213"/>
      <c r="D112" s="213"/>
      <c r="E112" s="213"/>
      <c r="F112" s="213"/>
      <c r="G112" s="213"/>
      <c r="H112" s="213"/>
      <c r="I112" s="213"/>
      <c r="J112" s="214"/>
    </row>
    <row r="113" spans="1:18" ht="15" customHeight="1" x14ac:dyDescent="0.25">
      <c r="A113" s="162" t="s">
        <v>554</v>
      </c>
      <c r="B113" s="163"/>
      <c r="C113" s="163"/>
      <c r="D113" s="163"/>
      <c r="E113" s="163"/>
      <c r="F113" s="163"/>
      <c r="G113" s="163"/>
      <c r="H113" s="163"/>
      <c r="I113" s="163"/>
      <c r="J113" s="164"/>
    </row>
    <row r="114" spans="1:18" ht="15" customHeight="1" x14ac:dyDescent="0.25">
      <c r="A114" s="162" t="s">
        <v>752</v>
      </c>
      <c r="B114" s="163"/>
      <c r="C114" s="163"/>
      <c r="D114" s="164"/>
      <c r="E114" s="165" t="s">
        <v>558</v>
      </c>
      <c r="F114" s="166"/>
      <c r="G114" s="166"/>
      <c r="H114" s="166"/>
      <c r="I114" s="166"/>
      <c r="J114" s="167"/>
    </row>
    <row r="115" spans="1:18" ht="15" customHeight="1" x14ac:dyDescent="0.25">
      <c r="A115" s="162" t="s">
        <v>363</v>
      </c>
      <c r="B115" s="163"/>
      <c r="C115" s="163"/>
      <c r="D115" s="164"/>
      <c r="E115" s="168"/>
      <c r="F115" s="169"/>
      <c r="G115" s="169"/>
      <c r="H115" s="169"/>
      <c r="I115" s="169"/>
      <c r="J115" s="170"/>
    </row>
    <row r="116" spans="1:18" s="17" customFormat="1" ht="31.9" customHeight="1" x14ac:dyDescent="0.25">
      <c r="A116" s="16" t="s">
        <v>8</v>
      </c>
      <c r="B116" s="106" t="s">
        <v>1</v>
      </c>
      <c r="C116" s="106" t="s">
        <v>2</v>
      </c>
      <c r="D116" s="106" t="s">
        <v>3</v>
      </c>
      <c r="E116" s="27" t="s">
        <v>4</v>
      </c>
      <c r="F116" s="27" t="s">
        <v>34</v>
      </c>
      <c r="G116" s="30" t="s">
        <v>35</v>
      </c>
      <c r="H116" s="171" t="s">
        <v>36</v>
      </c>
      <c r="I116" s="172"/>
      <c r="J116" s="173"/>
      <c r="M116" s="11"/>
      <c r="N116" s="18"/>
      <c r="P116" s="19"/>
      <c r="Q116" s="19"/>
      <c r="R116" s="19"/>
    </row>
    <row r="117" spans="1:18" s="17" customFormat="1" ht="60" x14ac:dyDescent="0.25">
      <c r="A117" s="110" t="s">
        <v>67</v>
      </c>
      <c r="B117" s="105" t="s">
        <v>31</v>
      </c>
      <c r="C117" s="105" t="s">
        <v>238</v>
      </c>
      <c r="D117" s="105">
        <v>7</v>
      </c>
      <c r="E117" s="21" t="s">
        <v>522</v>
      </c>
      <c r="F117" s="105">
        <v>7</v>
      </c>
      <c r="G117" s="105">
        <v>8</v>
      </c>
      <c r="H117" s="183">
        <v>8</v>
      </c>
      <c r="I117" s="184"/>
      <c r="J117" s="185"/>
      <c r="M117" s="11"/>
      <c r="N117" s="18"/>
      <c r="P117" s="19"/>
      <c r="Q117" s="19"/>
      <c r="R117" s="19"/>
    </row>
    <row r="118" spans="1:18" s="17" customFormat="1" ht="30" x14ac:dyDescent="0.25">
      <c r="A118" s="110" t="s">
        <v>68</v>
      </c>
      <c r="B118" s="105" t="s">
        <v>74</v>
      </c>
      <c r="C118" s="105" t="s">
        <v>239</v>
      </c>
      <c r="D118" s="105" t="s">
        <v>33</v>
      </c>
      <c r="E118" s="21" t="s">
        <v>522</v>
      </c>
      <c r="F118" s="111" t="s">
        <v>98</v>
      </c>
      <c r="G118" s="105" t="s">
        <v>98</v>
      </c>
      <c r="H118" s="174" t="s">
        <v>98</v>
      </c>
      <c r="I118" s="175"/>
      <c r="J118" s="176"/>
      <c r="M118" s="11"/>
      <c r="N118" s="18"/>
      <c r="P118" s="19"/>
      <c r="Q118" s="19"/>
      <c r="R118" s="19"/>
    </row>
    <row r="119" spans="1:18" s="17" customFormat="1" ht="15" customHeight="1" x14ac:dyDescent="0.25">
      <c r="A119" s="187" t="s">
        <v>9</v>
      </c>
      <c r="B119" s="187"/>
      <c r="C119" s="187" t="s">
        <v>10</v>
      </c>
      <c r="D119" s="187"/>
      <c r="E119" s="187"/>
      <c r="F119" s="232" t="s">
        <v>11</v>
      </c>
      <c r="G119" s="233"/>
      <c r="H119" s="233"/>
      <c r="I119" s="233"/>
      <c r="J119" s="233"/>
      <c r="M119" s="11"/>
      <c r="N119" s="18"/>
      <c r="P119" s="19"/>
      <c r="Q119" s="19"/>
      <c r="R119" s="19"/>
    </row>
    <row r="120" spans="1:18" s="17" customFormat="1" x14ac:dyDescent="0.25">
      <c r="A120" s="202" t="s">
        <v>683</v>
      </c>
      <c r="B120" s="203"/>
      <c r="C120" s="206" t="s">
        <v>565</v>
      </c>
      <c r="D120" s="207"/>
      <c r="E120" s="208"/>
      <c r="F120" s="117" t="s">
        <v>562</v>
      </c>
      <c r="G120" s="200" t="s">
        <v>563</v>
      </c>
      <c r="H120" s="201"/>
      <c r="I120" s="118"/>
      <c r="J120" s="117" t="s">
        <v>564</v>
      </c>
      <c r="M120" s="11"/>
      <c r="N120" s="18"/>
      <c r="P120" s="19"/>
      <c r="Q120" s="19"/>
      <c r="R120" s="19"/>
    </row>
    <row r="121" spans="1:18" s="17" customFormat="1" x14ac:dyDescent="0.25">
      <c r="A121" s="204"/>
      <c r="B121" s="205"/>
      <c r="C121" s="209"/>
      <c r="D121" s="210"/>
      <c r="E121" s="211"/>
      <c r="F121" s="122">
        <f>SUM(G124:G128)</f>
        <v>3500</v>
      </c>
      <c r="G121" s="274">
        <f>SUM(H124:H128)</f>
        <v>2300</v>
      </c>
      <c r="H121" s="275"/>
      <c r="I121" s="125"/>
      <c r="J121" s="123">
        <f>SUM(J124:J128)</f>
        <v>1800</v>
      </c>
      <c r="M121" s="11"/>
      <c r="N121" s="18"/>
      <c r="P121" s="19"/>
      <c r="Q121" s="19"/>
      <c r="R121" s="19"/>
    </row>
    <row r="122" spans="1:18" s="17" customFormat="1" ht="15" customHeight="1" x14ac:dyDescent="0.25">
      <c r="A122" s="231" t="s">
        <v>13</v>
      </c>
      <c r="B122" s="186" t="s">
        <v>61</v>
      </c>
      <c r="C122" s="186" t="s">
        <v>14</v>
      </c>
      <c r="D122" s="186" t="s">
        <v>62</v>
      </c>
      <c r="E122" s="186" t="s">
        <v>15</v>
      </c>
      <c r="F122" s="186" t="s">
        <v>10</v>
      </c>
      <c r="G122" s="197" t="s">
        <v>16</v>
      </c>
      <c r="H122" s="198"/>
      <c r="I122" s="198"/>
      <c r="J122" s="199"/>
      <c r="K122" s="11"/>
      <c r="L122" s="18"/>
      <c r="N122" s="19"/>
      <c r="O122" s="19"/>
      <c r="P122" s="19"/>
    </row>
    <row r="123" spans="1:18" s="17" customFormat="1" ht="27.75" customHeight="1" x14ac:dyDescent="0.25">
      <c r="A123" s="231"/>
      <c r="B123" s="186"/>
      <c r="C123" s="186"/>
      <c r="D123" s="186"/>
      <c r="E123" s="186"/>
      <c r="F123" s="186"/>
      <c r="G123" s="99" t="s">
        <v>562</v>
      </c>
      <c r="H123" s="99" t="s">
        <v>563</v>
      </c>
      <c r="I123" s="99" t="s">
        <v>563</v>
      </c>
      <c r="J123" s="99" t="s">
        <v>564</v>
      </c>
      <c r="K123" s="11"/>
      <c r="L123" s="18"/>
      <c r="N123" s="19"/>
      <c r="O123" s="19"/>
      <c r="P123" s="19"/>
    </row>
    <row r="124" spans="1:18" s="41" customFormat="1" ht="130.15" customHeight="1" x14ac:dyDescent="0.25">
      <c r="A124" s="29" t="s">
        <v>49</v>
      </c>
      <c r="B124" s="111" t="s">
        <v>44</v>
      </c>
      <c r="C124" s="105" t="s">
        <v>694</v>
      </c>
      <c r="D124" s="111" t="s">
        <v>679</v>
      </c>
      <c r="E124" s="21" t="s">
        <v>683</v>
      </c>
      <c r="F124" s="21" t="s">
        <v>450</v>
      </c>
      <c r="G124" s="121">
        <v>1800</v>
      </c>
      <c r="H124" s="121">
        <v>1800</v>
      </c>
      <c r="I124" s="121"/>
      <c r="J124" s="121">
        <v>1800</v>
      </c>
      <c r="K124" s="11"/>
      <c r="L124" s="40"/>
      <c r="N124" s="42">
        <v>1800</v>
      </c>
      <c r="O124" s="42">
        <v>1800</v>
      </c>
      <c r="P124" s="42">
        <v>1800</v>
      </c>
    </row>
    <row r="125" spans="1:18" ht="120" x14ac:dyDescent="0.25">
      <c r="A125" s="1" t="s">
        <v>63</v>
      </c>
      <c r="B125" s="111" t="s">
        <v>44</v>
      </c>
      <c r="C125" s="105" t="s">
        <v>694</v>
      </c>
      <c r="D125" s="111" t="s">
        <v>677</v>
      </c>
      <c r="E125" s="21" t="s">
        <v>683</v>
      </c>
      <c r="F125" s="21" t="s">
        <v>450</v>
      </c>
      <c r="G125" s="121">
        <v>1200</v>
      </c>
      <c r="H125" s="121"/>
      <c r="I125" s="121"/>
      <c r="J125" s="121"/>
      <c r="L125" s="10"/>
      <c r="N125" s="12">
        <v>1200</v>
      </c>
      <c r="O125" s="12"/>
      <c r="Q125" s="8"/>
      <c r="R125" s="8"/>
    </row>
    <row r="126" spans="1:18" ht="45" x14ac:dyDescent="0.25">
      <c r="A126" s="1" t="s">
        <v>529</v>
      </c>
      <c r="B126" s="111" t="s">
        <v>44</v>
      </c>
      <c r="C126" s="105" t="s">
        <v>249</v>
      </c>
      <c r="D126" s="111" t="s">
        <v>679</v>
      </c>
      <c r="E126" s="105"/>
      <c r="F126" s="105"/>
      <c r="G126" s="121"/>
      <c r="H126" s="121"/>
      <c r="I126" s="121"/>
      <c r="J126" s="121"/>
      <c r="L126" s="10"/>
      <c r="N126" s="12"/>
      <c r="O126" s="12"/>
      <c r="Q126" s="8"/>
      <c r="R126" s="8"/>
    </row>
    <row r="127" spans="1:18" ht="120" x14ac:dyDescent="0.25">
      <c r="A127" s="1" t="s">
        <v>530</v>
      </c>
      <c r="B127" s="111" t="s">
        <v>44</v>
      </c>
      <c r="C127" s="105" t="s">
        <v>695</v>
      </c>
      <c r="D127" s="111" t="s">
        <v>680</v>
      </c>
      <c r="E127" s="21" t="s">
        <v>683</v>
      </c>
      <c r="F127" s="21" t="s">
        <v>450</v>
      </c>
      <c r="G127" s="121">
        <v>500</v>
      </c>
      <c r="H127" s="121">
        <v>500</v>
      </c>
      <c r="I127" s="121"/>
      <c r="J127" s="121"/>
      <c r="L127" s="10"/>
      <c r="N127" s="12">
        <v>500</v>
      </c>
      <c r="O127" s="35">
        <v>500</v>
      </c>
      <c r="Q127" s="8"/>
      <c r="R127" s="8"/>
    </row>
    <row r="128" spans="1:18" ht="60.6" customHeight="1" x14ac:dyDescent="0.25">
      <c r="A128" s="1" t="s">
        <v>531</v>
      </c>
      <c r="B128" s="111" t="s">
        <v>44</v>
      </c>
      <c r="C128" s="111" t="s">
        <v>250</v>
      </c>
      <c r="D128" s="111" t="s">
        <v>680</v>
      </c>
      <c r="E128" s="105"/>
      <c r="F128" s="105"/>
      <c r="G128" s="121"/>
      <c r="H128" s="121"/>
      <c r="I128" s="121"/>
      <c r="J128" s="121"/>
      <c r="L128" s="10"/>
      <c r="N128" s="12"/>
      <c r="O128" s="12"/>
      <c r="Q128" s="8"/>
      <c r="R128" s="8"/>
    </row>
    <row r="129" spans="1:18" ht="15" customHeight="1" x14ac:dyDescent="0.25">
      <c r="A129" s="212" t="s">
        <v>398</v>
      </c>
      <c r="B129" s="213"/>
      <c r="C129" s="213"/>
      <c r="D129" s="213"/>
      <c r="E129" s="213"/>
      <c r="F129" s="213"/>
      <c r="G129" s="213"/>
      <c r="H129" s="213"/>
      <c r="I129" s="213"/>
      <c r="J129" s="214"/>
    </row>
    <row r="130" spans="1:18" ht="15" customHeight="1" x14ac:dyDescent="0.25">
      <c r="A130" s="162" t="s">
        <v>554</v>
      </c>
      <c r="B130" s="163"/>
      <c r="C130" s="163"/>
      <c r="D130" s="163"/>
      <c r="E130" s="163"/>
      <c r="F130" s="163"/>
      <c r="G130" s="163"/>
      <c r="H130" s="163"/>
      <c r="I130" s="163"/>
      <c r="J130" s="164"/>
    </row>
    <row r="131" spans="1:18" ht="15" customHeight="1" x14ac:dyDescent="0.25">
      <c r="A131" s="162" t="s">
        <v>555</v>
      </c>
      <c r="B131" s="163"/>
      <c r="C131" s="163"/>
      <c r="D131" s="164"/>
      <c r="E131" s="165" t="s">
        <v>556</v>
      </c>
      <c r="F131" s="166"/>
      <c r="G131" s="166"/>
      <c r="H131" s="166"/>
      <c r="I131" s="166"/>
      <c r="J131" s="167"/>
    </row>
    <row r="132" spans="1:18" ht="15" customHeight="1" x14ac:dyDescent="0.25">
      <c r="A132" s="162" t="s">
        <v>363</v>
      </c>
      <c r="B132" s="163"/>
      <c r="C132" s="163"/>
      <c r="D132" s="164"/>
      <c r="E132" s="168"/>
      <c r="F132" s="169"/>
      <c r="G132" s="169"/>
      <c r="H132" s="169"/>
      <c r="I132" s="169"/>
      <c r="J132" s="170"/>
    </row>
    <row r="133" spans="1:18" s="17" customFormat="1" ht="31.9" customHeight="1" x14ac:dyDescent="0.25">
      <c r="A133" s="16" t="s">
        <v>8</v>
      </c>
      <c r="B133" s="106" t="s">
        <v>1</v>
      </c>
      <c r="C133" s="106" t="s">
        <v>2</v>
      </c>
      <c r="D133" s="106" t="s">
        <v>3</v>
      </c>
      <c r="E133" s="27" t="s">
        <v>4</v>
      </c>
      <c r="F133" s="27" t="s">
        <v>34</v>
      </c>
      <c r="G133" s="30" t="s">
        <v>35</v>
      </c>
      <c r="H133" s="171" t="s">
        <v>36</v>
      </c>
      <c r="I133" s="172"/>
      <c r="J133" s="173"/>
      <c r="M133" s="11"/>
      <c r="N133" s="18"/>
      <c r="P133" s="19"/>
      <c r="Q133" s="19"/>
      <c r="R133" s="19"/>
    </row>
    <row r="134" spans="1:18" ht="90" x14ac:dyDescent="0.25">
      <c r="A134" s="110" t="s">
        <v>69</v>
      </c>
      <c r="B134" s="105" t="s">
        <v>31</v>
      </c>
      <c r="C134" s="105" t="s">
        <v>240</v>
      </c>
      <c r="D134" s="105">
        <v>4</v>
      </c>
      <c r="E134" s="21" t="s">
        <v>522</v>
      </c>
      <c r="F134" s="111">
        <v>4</v>
      </c>
      <c r="G134" s="105">
        <v>4</v>
      </c>
      <c r="H134" s="174">
        <v>4</v>
      </c>
      <c r="I134" s="175"/>
      <c r="J134" s="176"/>
    </row>
    <row r="135" spans="1:18" ht="45" x14ac:dyDescent="0.25">
      <c r="A135" s="110" t="s">
        <v>70</v>
      </c>
      <c r="B135" s="105" t="s">
        <v>31</v>
      </c>
      <c r="C135" s="105" t="s">
        <v>83</v>
      </c>
      <c r="D135" s="105">
        <v>10</v>
      </c>
      <c r="E135" s="21" t="s">
        <v>522</v>
      </c>
      <c r="F135" s="105">
        <v>8</v>
      </c>
      <c r="G135" s="105">
        <v>9</v>
      </c>
      <c r="H135" s="174">
        <v>10</v>
      </c>
      <c r="I135" s="175"/>
      <c r="J135" s="176"/>
    </row>
    <row r="136" spans="1:18" s="17" customFormat="1" ht="15" customHeight="1" x14ac:dyDescent="0.25">
      <c r="A136" s="187" t="s">
        <v>9</v>
      </c>
      <c r="B136" s="187"/>
      <c r="C136" s="187" t="s">
        <v>10</v>
      </c>
      <c r="D136" s="187"/>
      <c r="E136" s="187"/>
      <c r="F136" s="232" t="s">
        <v>11</v>
      </c>
      <c r="G136" s="233"/>
      <c r="H136" s="233"/>
      <c r="I136" s="233"/>
      <c r="J136" s="233"/>
      <c r="M136" s="11"/>
      <c r="N136" s="18"/>
      <c r="P136" s="19"/>
      <c r="Q136" s="19"/>
      <c r="R136" s="19"/>
    </row>
    <row r="137" spans="1:18" s="17" customFormat="1" x14ac:dyDescent="0.25">
      <c r="A137" s="306" t="s">
        <v>685</v>
      </c>
      <c r="B137" s="208"/>
      <c r="C137" s="206" t="s">
        <v>565</v>
      </c>
      <c r="D137" s="207"/>
      <c r="E137" s="208"/>
      <c r="F137" s="117" t="s">
        <v>562</v>
      </c>
      <c r="G137" s="200" t="s">
        <v>563</v>
      </c>
      <c r="H137" s="201"/>
      <c r="I137" s="118"/>
      <c r="J137" s="117" t="s">
        <v>564</v>
      </c>
      <c r="M137" s="11"/>
      <c r="N137" s="18"/>
      <c r="P137" s="19"/>
      <c r="Q137" s="19"/>
      <c r="R137" s="19"/>
    </row>
    <row r="138" spans="1:18" s="17" customFormat="1" x14ac:dyDescent="0.25">
      <c r="A138" s="209"/>
      <c r="B138" s="211"/>
      <c r="C138" s="209"/>
      <c r="D138" s="210"/>
      <c r="E138" s="211"/>
      <c r="F138" s="122">
        <f>SUM(G141:G145)</f>
        <v>164000</v>
      </c>
      <c r="G138" s="274">
        <f>SUM(H141:H145)</f>
        <v>164000</v>
      </c>
      <c r="H138" s="310"/>
      <c r="I138" s="123"/>
      <c r="J138" s="123">
        <f>SUM(J141:J145)</f>
        <v>4000</v>
      </c>
      <c r="M138" s="11"/>
      <c r="N138" s="18"/>
      <c r="P138" s="19"/>
      <c r="Q138" s="19"/>
      <c r="R138" s="19"/>
    </row>
    <row r="139" spans="1:18" s="17" customFormat="1" ht="15" customHeight="1" x14ac:dyDescent="0.25">
      <c r="A139" s="231" t="s">
        <v>13</v>
      </c>
      <c r="B139" s="186" t="s">
        <v>61</v>
      </c>
      <c r="C139" s="186" t="s">
        <v>14</v>
      </c>
      <c r="D139" s="186" t="s">
        <v>62</v>
      </c>
      <c r="E139" s="186" t="s">
        <v>15</v>
      </c>
      <c r="F139" s="186" t="s">
        <v>10</v>
      </c>
      <c r="G139" s="197" t="s">
        <v>16</v>
      </c>
      <c r="H139" s="198"/>
      <c r="I139" s="198"/>
      <c r="J139" s="199"/>
      <c r="K139" s="11"/>
      <c r="L139" s="18"/>
      <c r="N139" s="19"/>
      <c r="O139" s="19"/>
      <c r="P139" s="19"/>
    </row>
    <row r="140" spans="1:18" s="17" customFormat="1" ht="27.75" customHeight="1" x14ac:dyDescent="0.25">
      <c r="A140" s="231"/>
      <c r="B140" s="186"/>
      <c r="C140" s="186"/>
      <c r="D140" s="186"/>
      <c r="E140" s="186"/>
      <c r="F140" s="186"/>
      <c r="G140" s="99" t="s">
        <v>562</v>
      </c>
      <c r="H140" s="99" t="s">
        <v>563</v>
      </c>
      <c r="I140" s="99" t="s">
        <v>563</v>
      </c>
      <c r="J140" s="99" t="s">
        <v>564</v>
      </c>
      <c r="K140" s="11"/>
      <c r="L140" s="18"/>
      <c r="N140" s="19"/>
      <c r="O140" s="19"/>
      <c r="P140" s="19"/>
    </row>
    <row r="141" spans="1:18" s="17" customFormat="1" ht="45" x14ac:dyDescent="0.25">
      <c r="A141" s="110" t="s">
        <v>382</v>
      </c>
      <c r="B141" s="95" t="s">
        <v>44</v>
      </c>
      <c r="C141" s="105" t="s">
        <v>533</v>
      </c>
      <c r="D141" s="111" t="s">
        <v>679</v>
      </c>
      <c r="E141" s="105"/>
      <c r="F141" s="105"/>
      <c r="G141" s="105"/>
      <c r="H141" s="105"/>
      <c r="I141" s="105"/>
      <c r="J141" s="105"/>
      <c r="K141" s="11"/>
      <c r="L141" s="18"/>
      <c r="N141" s="19"/>
      <c r="O141" s="19"/>
      <c r="P141" s="19"/>
    </row>
    <row r="142" spans="1:18" s="17" customFormat="1" ht="45" x14ac:dyDescent="0.25">
      <c r="A142" s="110" t="s">
        <v>383</v>
      </c>
      <c r="B142" s="95" t="s">
        <v>44</v>
      </c>
      <c r="C142" s="105" t="s">
        <v>151</v>
      </c>
      <c r="D142" s="111" t="s">
        <v>679</v>
      </c>
      <c r="E142" s="105"/>
      <c r="F142" s="105"/>
      <c r="G142" s="105"/>
      <c r="H142" s="105"/>
      <c r="I142" s="105"/>
      <c r="J142" s="105"/>
      <c r="K142" s="11"/>
      <c r="L142" s="18"/>
      <c r="N142" s="19"/>
      <c r="O142" s="19"/>
      <c r="P142" s="19"/>
    </row>
    <row r="143" spans="1:18" s="17" customFormat="1" ht="60" x14ac:dyDescent="0.25">
      <c r="A143" s="112" t="s">
        <v>50</v>
      </c>
      <c r="B143" s="95" t="s">
        <v>44</v>
      </c>
      <c r="C143" s="105" t="s">
        <v>696</v>
      </c>
      <c r="D143" s="111" t="s">
        <v>679</v>
      </c>
      <c r="E143" s="43" t="s">
        <v>684</v>
      </c>
      <c r="F143" s="105"/>
      <c r="G143" s="121">
        <v>3000</v>
      </c>
      <c r="H143" s="121">
        <v>3000</v>
      </c>
      <c r="I143" s="121"/>
      <c r="J143" s="121">
        <v>3000</v>
      </c>
      <c r="K143" s="11"/>
      <c r="L143" s="18"/>
      <c r="N143" s="19"/>
      <c r="O143" s="19"/>
      <c r="P143" s="19"/>
    </row>
    <row r="144" spans="1:18" s="17" customFormat="1" ht="45" x14ac:dyDescent="0.25">
      <c r="A144" s="330" t="s">
        <v>399</v>
      </c>
      <c r="B144" s="331" t="s">
        <v>44</v>
      </c>
      <c r="C144" s="290" t="s">
        <v>251</v>
      </c>
      <c r="D144" s="316" t="s">
        <v>679</v>
      </c>
      <c r="E144" s="43" t="s">
        <v>684</v>
      </c>
      <c r="F144" s="105"/>
      <c r="G144" s="128">
        <v>160000</v>
      </c>
      <c r="H144" s="128">
        <v>160000</v>
      </c>
      <c r="I144" s="128"/>
      <c r="J144" s="121"/>
      <c r="K144" s="11"/>
      <c r="L144" s="18"/>
      <c r="N144" s="19">
        <v>1000</v>
      </c>
      <c r="O144" s="19">
        <v>1000</v>
      </c>
      <c r="P144" s="19">
        <v>1000</v>
      </c>
    </row>
    <row r="145" spans="1:18" s="17" customFormat="1" ht="63" customHeight="1" x14ac:dyDescent="0.25">
      <c r="A145" s="330"/>
      <c r="B145" s="332"/>
      <c r="C145" s="290"/>
      <c r="D145" s="316"/>
      <c r="E145" s="21" t="s">
        <v>683</v>
      </c>
      <c r="F145" s="21" t="s">
        <v>450</v>
      </c>
      <c r="G145" s="121">
        <v>1000</v>
      </c>
      <c r="H145" s="121">
        <v>1000</v>
      </c>
      <c r="I145" s="121"/>
      <c r="J145" s="121">
        <v>1000</v>
      </c>
      <c r="K145" s="11"/>
      <c r="L145" s="18"/>
      <c r="N145" s="19"/>
      <c r="O145" s="19"/>
      <c r="P145" s="19"/>
    </row>
    <row r="146" spans="1:18" ht="15" customHeight="1" x14ac:dyDescent="0.25">
      <c r="A146" s="253" t="s">
        <v>71</v>
      </c>
      <c r="B146" s="254"/>
      <c r="C146" s="254"/>
      <c r="D146" s="254"/>
      <c r="E146" s="254"/>
      <c r="F146" s="254"/>
      <c r="G146" s="254"/>
      <c r="H146" s="254"/>
      <c r="I146" s="254"/>
      <c r="J146" s="255"/>
    </row>
    <row r="147" spans="1:18" ht="30" customHeight="1" x14ac:dyDescent="0.25">
      <c r="A147" s="177" t="s">
        <v>38</v>
      </c>
      <c r="B147" s="178"/>
      <c r="C147" s="178"/>
      <c r="D147" s="178"/>
      <c r="E147" s="178"/>
      <c r="F147" s="178"/>
      <c r="G147" s="178"/>
      <c r="H147" s="178"/>
      <c r="I147" s="178"/>
      <c r="J147" s="179"/>
    </row>
    <row r="148" spans="1:18" s="32" customFormat="1" ht="31.9" customHeight="1" x14ac:dyDescent="0.25">
      <c r="A148" s="44" t="s">
        <v>7</v>
      </c>
      <c r="B148" s="27" t="s">
        <v>1</v>
      </c>
      <c r="C148" s="27" t="s">
        <v>2</v>
      </c>
      <c r="D148" s="27" t="s">
        <v>3</v>
      </c>
      <c r="E148" s="27" t="s">
        <v>4</v>
      </c>
      <c r="F148" s="27" t="s">
        <v>34</v>
      </c>
      <c r="G148" s="27" t="s">
        <v>35</v>
      </c>
      <c r="H148" s="171" t="s">
        <v>36</v>
      </c>
      <c r="I148" s="172"/>
      <c r="J148" s="173"/>
      <c r="K148" s="45"/>
      <c r="L148" s="45"/>
      <c r="M148" s="11"/>
      <c r="N148" s="46"/>
      <c r="O148" s="45"/>
      <c r="P148" s="47"/>
      <c r="Q148" s="47"/>
      <c r="R148" s="47"/>
    </row>
    <row r="149" spans="1:18" s="17" customFormat="1" ht="30" x14ac:dyDescent="0.25">
      <c r="A149" s="110" t="s">
        <v>72</v>
      </c>
      <c r="B149" s="105" t="s">
        <v>31</v>
      </c>
      <c r="C149" s="105" t="s">
        <v>76</v>
      </c>
      <c r="D149" s="105">
        <v>163</v>
      </c>
      <c r="E149" s="21" t="s">
        <v>522</v>
      </c>
      <c r="F149" s="105">
        <v>165</v>
      </c>
      <c r="G149" s="105">
        <v>167</v>
      </c>
      <c r="H149" s="174">
        <v>170</v>
      </c>
      <c r="I149" s="175"/>
      <c r="J149" s="176"/>
      <c r="M149" s="11"/>
      <c r="N149" s="18"/>
      <c r="P149" s="19"/>
      <c r="Q149" s="19"/>
      <c r="R149" s="19"/>
    </row>
    <row r="150" spans="1:18" s="17" customFormat="1" ht="60" x14ac:dyDescent="0.25">
      <c r="A150" s="110" t="s">
        <v>598</v>
      </c>
      <c r="B150" s="105" t="s">
        <v>74</v>
      </c>
      <c r="C150" s="105" t="s">
        <v>75</v>
      </c>
      <c r="D150" s="105" t="s">
        <v>33</v>
      </c>
      <c r="E150" s="21" t="s">
        <v>522</v>
      </c>
      <c r="F150" s="105" t="s">
        <v>98</v>
      </c>
      <c r="G150" s="105" t="s">
        <v>98</v>
      </c>
      <c r="H150" s="174" t="s">
        <v>98</v>
      </c>
      <c r="I150" s="175"/>
      <c r="J150" s="176"/>
      <c r="M150" s="11"/>
      <c r="N150" s="18"/>
      <c r="P150" s="19"/>
      <c r="Q150" s="19"/>
      <c r="R150" s="19"/>
    </row>
    <row r="151" spans="1:18" s="17" customFormat="1" ht="60" x14ac:dyDescent="0.25">
      <c r="A151" s="110" t="s">
        <v>73</v>
      </c>
      <c r="B151" s="105" t="s">
        <v>21</v>
      </c>
      <c r="C151" s="105" t="s">
        <v>549</v>
      </c>
      <c r="D151" s="24" t="s">
        <v>644</v>
      </c>
      <c r="E151" s="21" t="s">
        <v>642</v>
      </c>
      <c r="F151" s="22">
        <v>0.09</v>
      </c>
      <c r="G151" s="22">
        <v>0.13</v>
      </c>
      <c r="H151" s="217">
        <v>0.17</v>
      </c>
      <c r="I151" s="218"/>
      <c r="J151" s="219"/>
      <c r="M151" s="11"/>
      <c r="N151" s="18"/>
      <c r="P151" s="19"/>
      <c r="Q151" s="19"/>
      <c r="R151" s="19"/>
    </row>
    <row r="152" spans="1:18" ht="15" customHeight="1" x14ac:dyDescent="0.25">
      <c r="A152" s="212" t="s">
        <v>77</v>
      </c>
      <c r="B152" s="213"/>
      <c r="C152" s="213"/>
      <c r="D152" s="213"/>
      <c r="E152" s="213"/>
      <c r="F152" s="213"/>
      <c r="G152" s="213"/>
      <c r="H152" s="213"/>
      <c r="I152" s="213"/>
      <c r="J152" s="214"/>
    </row>
    <row r="153" spans="1:18" ht="15" customHeight="1" x14ac:dyDescent="0.25">
      <c r="A153" s="162" t="s">
        <v>554</v>
      </c>
      <c r="B153" s="163"/>
      <c r="C153" s="163"/>
      <c r="D153" s="163"/>
      <c r="E153" s="163"/>
      <c r="F153" s="163"/>
      <c r="G153" s="163"/>
      <c r="H153" s="163"/>
      <c r="I153" s="163"/>
      <c r="J153" s="164"/>
    </row>
    <row r="154" spans="1:18" ht="15" customHeight="1" x14ac:dyDescent="0.25">
      <c r="A154" s="162" t="s">
        <v>555</v>
      </c>
      <c r="B154" s="163"/>
      <c r="C154" s="163"/>
      <c r="D154" s="164"/>
      <c r="E154" s="165" t="s">
        <v>561</v>
      </c>
      <c r="F154" s="166"/>
      <c r="G154" s="166"/>
      <c r="H154" s="166"/>
      <c r="I154" s="166"/>
      <c r="J154" s="167"/>
    </row>
    <row r="155" spans="1:18" ht="15" customHeight="1" x14ac:dyDescent="0.25">
      <c r="A155" s="162" t="s">
        <v>641</v>
      </c>
      <c r="B155" s="163"/>
      <c r="C155" s="163"/>
      <c r="D155" s="164"/>
      <c r="E155" s="168"/>
      <c r="F155" s="169"/>
      <c r="G155" s="169"/>
      <c r="H155" s="169"/>
      <c r="I155" s="169"/>
      <c r="J155" s="170"/>
    </row>
    <row r="156" spans="1:18" s="17" customFormat="1" ht="31.9" customHeight="1" x14ac:dyDescent="0.25">
      <c r="A156" s="16" t="s">
        <v>8</v>
      </c>
      <c r="B156" s="106" t="s">
        <v>1</v>
      </c>
      <c r="C156" s="106" t="s">
        <v>2</v>
      </c>
      <c r="D156" s="106" t="s">
        <v>3</v>
      </c>
      <c r="E156" s="27" t="s">
        <v>4</v>
      </c>
      <c r="F156" s="27" t="s">
        <v>34</v>
      </c>
      <c r="G156" s="30" t="s">
        <v>35</v>
      </c>
      <c r="H156" s="171" t="s">
        <v>36</v>
      </c>
      <c r="I156" s="172"/>
      <c r="J156" s="173"/>
      <c r="M156" s="11"/>
      <c r="N156" s="18"/>
      <c r="P156" s="19"/>
      <c r="Q156" s="19"/>
      <c r="R156" s="19"/>
    </row>
    <row r="157" spans="1:18" ht="60" x14ac:dyDescent="0.25">
      <c r="A157" s="20" t="s">
        <v>78</v>
      </c>
      <c r="B157" s="105" t="s">
        <v>31</v>
      </c>
      <c r="C157" s="105" t="s">
        <v>83</v>
      </c>
      <c r="D157" s="105" t="s">
        <v>473</v>
      </c>
      <c r="E157" s="21" t="s">
        <v>522</v>
      </c>
      <c r="F157" s="105" t="s">
        <v>422</v>
      </c>
      <c r="G157" s="111"/>
      <c r="H157" s="183"/>
      <c r="I157" s="184"/>
      <c r="J157" s="185"/>
    </row>
    <row r="158" spans="1:18" ht="30" x14ac:dyDescent="0.25">
      <c r="A158" s="20" t="s">
        <v>79</v>
      </c>
      <c r="B158" s="105" t="s">
        <v>21</v>
      </c>
      <c r="C158" s="105" t="s">
        <v>76</v>
      </c>
      <c r="D158" s="105">
        <v>0</v>
      </c>
      <c r="E158" s="21" t="s">
        <v>522</v>
      </c>
      <c r="F158" s="24">
        <v>0.05</v>
      </c>
      <c r="G158" s="24">
        <v>0.1</v>
      </c>
      <c r="H158" s="180">
        <v>0.15</v>
      </c>
      <c r="I158" s="181"/>
      <c r="J158" s="182"/>
    </row>
    <row r="159" spans="1:18" ht="30" x14ac:dyDescent="0.25">
      <c r="A159" s="20" t="s">
        <v>80</v>
      </c>
      <c r="B159" s="105" t="s">
        <v>74</v>
      </c>
      <c r="C159" s="105" t="s">
        <v>665</v>
      </c>
      <c r="D159" s="105" t="s">
        <v>33</v>
      </c>
      <c r="E159" s="21" t="s">
        <v>522</v>
      </c>
      <c r="F159" s="105" t="s">
        <v>98</v>
      </c>
      <c r="G159" s="105" t="s">
        <v>98</v>
      </c>
      <c r="H159" s="174" t="s">
        <v>98</v>
      </c>
      <c r="I159" s="175"/>
      <c r="J159" s="176"/>
    </row>
    <row r="160" spans="1:18" ht="30" x14ac:dyDescent="0.25">
      <c r="A160" s="20" t="s">
        <v>81</v>
      </c>
      <c r="B160" s="105" t="s">
        <v>31</v>
      </c>
      <c r="C160" s="105" t="s">
        <v>76</v>
      </c>
      <c r="D160" s="105" t="s">
        <v>33</v>
      </c>
      <c r="E160" s="21" t="s">
        <v>522</v>
      </c>
      <c r="F160" s="111">
        <v>1</v>
      </c>
      <c r="G160" s="105">
        <v>8</v>
      </c>
      <c r="H160" s="174">
        <v>12</v>
      </c>
      <c r="I160" s="175"/>
      <c r="J160" s="176"/>
    </row>
    <row r="161" spans="1:18" ht="60" x14ac:dyDescent="0.25">
      <c r="A161" s="20" t="s">
        <v>82</v>
      </c>
      <c r="B161" s="105" t="s">
        <v>21</v>
      </c>
      <c r="C161" s="105" t="s">
        <v>84</v>
      </c>
      <c r="D161" s="124">
        <v>7.4999999999999997E-2</v>
      </c>
      <c r="E161" s="21" t="s">
        <v>522</v>
      </c>
      <c r="F161" s="24">
        <v>0.1</v>
      </c>
      <c r="G161" s="24">
        <v>0.15</v>
      </c>
      <c r="H161" s="180">
        <v>0.2</v>
      </c>
      <c r="I161" s="181"/>
      <c r="J161" s="182"/>
    </row>
    <row r="162" spans="1:18" ht="45" x14ac:dyDescent="0.25">
      <c r="A162" s="20" t="s">
        <v>606</v>
      </c>
      <c r="B162" s="105" t="s">
        <v>21</v>
      </c>
      <c r="C162" s="105" t="s">
        <v>76</v>
      </c>
      <c r="D162" s="105" t="s">
        <v>29</v>
      </c>
      <c r="E162" s="21" t="s">
        <v>522</v>
      </c>
      <c r="F162" s="24">
        <v>0.1</v>
      </c>
      <c r="G162" s="24">
        <v>0.2</v>
      </c>
      <c r="H162" s="180">
        <v>0.3</v>
      </c>
      <c r="I162" s="181"/>
      <c r="J162" s="182"/>
    </row>
    <row r="163" spans="1:18" s="17" customFormat="1" ht="15" customHeight="1" x14ac:dyDescent="0.25">
      <c r="A163" s="187" t="s">
        <v>9</v>
      </c>
      <c r="B163" s="187"/>
      <c r="C163" s="187" t="s">
        <v>10</v>
      </c>
      <c r="D163" s="187"/>
      <c r="E163" s="187"/>
      <c r="F163" s="232" t="s">
        <v>11</v>
      </c>
      <c r="G163" s="233"/>
      <c r="H163" s="233"/>
      <c r="I163" s="233"/>
      <c r="J163" s="233"/>
      <c r="M163" s="11"/>
      <c r="N163" s="18"/>
      <c r="P163" s="19"/>
      <c r="Q163" s="19"/>
      <c r="R163" s="19"/>
    </row>
    <row r="164" spans="1:18" s="17" customFormat="1" x14ac:dyDescent="0.25">
      <c r="A164" s="238" t="s">
        <v>727</v>
      </c>
      <c r="B164" s="203"/>
      <c r="C164" s="202" t="s">
        <v>565</v>
      </c>
      <c r="D164" s="239"/>
      <c r="E164" s="203"/>
      <c r="F164" s="127" t="s">
        <v>562</v>
      </c>
      <c r="G164" s="195" t="s">
        <v>563</v>
      </c>
      <c r="H164" s="196"/>
      <c r="I164" s="125"/>
      <c r="J164" s="127" t="s">
        <v>564</v>
      </c>
      <c r="M164" s="11"/>
      <c r="N164" s="18"/>
      <c r="P164" s="19"/>
      <c r="Q164" s="19"/>
      <c r="R164" s="19"/>
    </row>
    <row r="165" spans="1:18" s="17" customFormat="1" x14ac:dyDescent="0.25">
      <c r="A165" s="204"/>
      <c r="B165" s="205"/>
      <c r="C165" s="204"/>
      <c r="D165" s="240"/>
      <c r="E165" s="205"/>
      <c r="F165" s="122">
        <f>SUM(G168:G185)</f>
        <v>219500</v>
      </c>
      <c r="G165" s="274">
        <f>SUM(H168:H185)</f>
        <v>220300</v>
      </c>
      <c r="H165" s="310"/>
      <c r="I165" s="125"/>
      <c r="J165" s="123">
        <f>SUM(J168:J185)</f>
        <v>219300</v>
      </c>
      <c r="M165" s="11"/>
      <c r="N165" s="18"/>
      <c r="P165" s="19"/>
      <c r="Q165" s="19"/>
      <c r="R165" s="19"/>
    </row>
    <row r="166" spans="1:18" s="17" customFormat="1" ht="15" customHeight="1" x14ac:dyDescent="0.25">
      <c r="A166" s="231" t="s">
        <v>13</v>
      </c>
      <c r="B166" s="186" t="s">
        <v>61</v>
      </c>
      <c r="C166" s="186" t="s">
        <v>14</v>
      </c>
      <c r="D166" s="186" t="s">
        <v>62</v>
      </c>
      <c r="E166" s="186" t="s">
        <v>15</v>
      </c>
      <c r="F166" s="186" t="s">
        <v>10</v>
      </c>
      <c r="G166" s="197" t="s">
        <v>16</v>
      </c>
      <c r="H166" s="198"/>
      <c r="I166" s="198"/>
      <c r="J166" s="199"/>
      <c r="K166" s="11"/>
      <c r="L166" s="18"/>
      <c r="N166" s="19"/>
      <c r="O166" s="19"/>
      <c r="P166" s="19"/>
    </row>
    <row r="167" spans="1:18" s="17" customFormat="1" ht="32.25" customHeight="1" x14ac:dyDescent="0.25">
      <c r="A167" s="231"/>
      <c r="B167" s="186"/>
      <c r="C167" s="186"/>
      <c r="D167" s="186"/>
      <c r="E167" s="186"/>
      <c r="F167" s="186"/>
      <c r="G167" s="99" t="s">
        <v>562</v>
      </c>
      <c r="H167" s="99" t="s">
        <v>563</v>
      </c>
      <c r="I167" s="99" t="s">
        <v>563</v>
      </c>
      <c r="J167" s="99" t="s">
        <v>564</v>
      </c>
      <c r="K167" s="11"/>
      <c r="L167" s="18"/>
      <c r="N167" s="19"/>
      <c r="O167" s="19"/>
      <c r="P167" s="19"/>
    </row>
    <row r="168" spans="1:18" s="17" customFormat="1" ht="75" x14ac:dyDescent="0.25">
      <c r="A168" s="112" t="s">
        <v>252</v>
      </c>
      <c r="B168" s="111" t="s">
        <v>44</v>
      </c>
      <c r="C168" s="111" t="s">
        <v>253</v>
      </c>
      <c r="D168" s="111" t="s">
        <v>677</v>
      </c>
      <c r="E168" s="21" t="s">
        <v>683</v>
      </c>
      <c r="F168" s="21" t="s">
        <v>450</v>
      </c>
      <c r="G168" s="121">
        <v>1200</v>
      </c>
      <c r="H168" s="121"/>
      <c r="I168" s="121"/>
      <c r="J168" s="121"/>
      <c r="K168" s="11"/>
      <c r="L168" s="18"/>
      <c r="N168" s="19">
        <v>1200</v>
      </c>
      <c r="O168" s="19"/>
      <c r="P168" s="19">
        <v>0</v>
      </c>
    </row>
    <row r="169" spans="1:18" s="17" customFormat="1" ht="43.9" customHeight="1" x14ac:dyDescent="0.25">
      <c r="A169" s="220" t="s">
        <v>724</v>
      </c>
      <c r="B169" s="156" t="s">
        <v>44</v>
      </c>
      <c r="C169" s="156" t="s">
        <v>254</v>
      </c>
      <c r="D169" s="156" t="s">
        <v>679</v>
      </c>
      <c r="E169" s="43" t="s">
        <v>689</v>
      </c>
      <c r="F169" s="105"/>
      <c r="G169" s="121">
        <v>3500</v>
      </c>
      <c r="H169" s="105"/>
      <c r="I169" s="105"/>
      <c r="J169" s="105"/>
      <c r="K169" s="11"/>
      <c r="L169" s="18"/>
      <c r="N169" s="19"/>
      <c r="O169" s="19"/>
      <c r="P169" s="19"/>
    </row>
    <row r="170" spans="1:18" s="17" customFormat="1" ht="40.5" customHeight="1" x14ac:dyDescent="0.25">
      <c r="A170" s="311"/>
      <c r="B170" s="272"/>
      <c r="C170" s="272"/>
      <c r="D170" s="272"/>
      <c r="E170" s="21" t="s">
        <v>683</v>
      </c>
      <c r="F170" s="21" t="s">
        <v>450</v>
      </c>
      <c r="G170" s="121">
        <v>1200</v>
      </c>
      <c r="H170" s="121"/>
      <c r="I170" s="121"/>
      <c r="J170" s="121"/>
      <c r="K170" s="11"/>
      <c r="L170" s="18"/>
      <c r="N170" s="19">
        <v>1200</v>
      </c>
      <c r="O170" s="19"/>
      <c r="P170" s="19"/>
    </row>
    <row r="171" spans="1:18" s="17" customFormat="1" ht="78.599999999999994" customHeight="1" x14ac:dyDescent="0.25">
      <c r="A171" s="311"/>
      <c r="B171" s="272"/>
      <c r="C171" s="272"/>
      <c r="D171" s="272"/>
      <c r="E171" s="21" t="s">
        <v>721</v>
      </c>
      <c r="F171" s="105" t="s">
        <v>766</v>
      </c>
      <c r="G171" s="121">
        <v>1440</v>
      </c>
      <c r="H171" s="121">
        <v>2520</v>
      </c>
      <c r="I171" s="121"/>
      <c r="J171" s="121">
        <v>2520</v>
      </c>
      <c r="K171" s="11"/>
      <c r="L171" s="18"/>
      <c r="N171" s="19"/>
      <c r="O171" s="19"/>
      <c r="P171" s="19"/>
    </row>
    <row r="172" spans="1:18" s="17" customFormat="1" ht="75" x14ac:dyDescent="0.25">
      <c r="A172" s="221"/>
      <c r="B172" s="157"/>
      <c r="C172" s="157"/>
      <c r="D172" s="157"/>
      <c r="E172" s="21" t="s">
        <v>722</v>
      </c>
      <c r="F172" s="105" t="s">
        <v>766</v>
      </c>
      <c r="G172" s="121">
        <v>8160</v>
      </c>
      <c r="H172" s="121">
        <v>14280</v>
      </c>
      <c r="I172" s="121"/>
      <c r="J172" s="121">
        <v>14280</v>
      </c>
      <c r="K172" s="11"/>
      <c r="L172" s="18"/>
      <c r="N172" s="19"/>
      <c r="O172" s="19"/>
      <c r="P172" s="19"/>
    </row>
    <row r="173" spans="1:18" s="17" customFormat="1" ht="75" x14ac:dyDescent="0.25">
      <c r="A173" s="112" t="s">
        <v>717</v>
      </c>
      <c r="B173" s="111" t="s">
        <v>44</v>
      </c>
      <c r="C173" s="111" t="s">
        <v>253</v>
      </c>
      <c r="D173" s="111" t="s">
        <v>679</v>
      </c>
      <c r="E173" s="21" t="s">
        <v>683</v>
      </c>
      <c r="F173" s="21" t="s">
        <v>450</v>
      </c>
      <c r="G173" s="121">
        <v>200000</v>
      </c>
      <c r="H173" s="121">
        <v>200000</v>
      </c>
      <c r="I173" s="121"/>
      <c r="J173" s="121">
        <v>200000</v>
      </c>
      <c r="K173" s="11"/>
      <c r="L173" s="18"/>
      <c r="N173" s="19">
        <v>200000</v>
      </c>
      <c r="O173" s="19">
        <v>200000</v>
      </c>
      <c r="P173" s="19">
        <v>200000</v>
      </c>
    </row>
    <row r="174" spans="1:18" s="17" customFormat="1" ht="75" x14ac:dyDescent="0.25">
      <c r="A174" s="112" t="s">
        <v>607</v>
      </c>
      <c r="B174" s="111" t="s">
        <v>44</v>
      </c>
      <c r="C174" s="111" t="s">
        <v>253</v>
      </c>
      <c r="D174" s="111" t="s">
        <v>679</v>
      </c>
      <c r="E174" s="105"/>
      <c r="F174" s="105"/>
      <c r="G174" s="121"/>
      <c r="H174" s="121"/>
      <c r="I174" s="121"/>
      <c r="J174" s="121"/>
      <c r="K174" s="11"/>
      <c r="L174" s="18"/>
      <c r="N174" s="19"/>
      <c r="O174" s="19"/>
      <c r="P174" s="19"/>
    </row>
    <row r="175" spans="1:18" s="17" customFormat="1" ht="75" x14ac:dyDescent="0.25">
      <c r="A175" s="112" t="s">
        <v>732</v>
      </c>
      <c r="B175" s="111" t="s">
        <v>44</v>
      </c>
      <c r="C175" s="111" t="s">
        <v>253</v>
      </c>
      <c r="D175" s="111" t="s">
        <v>679</v>
      </c>
      <c r="E175" s="105"/>
      <c r="F175" s="105"/>
      <c r="G175" s="121"/>
      <c r="H175" s="121"/>
      <c r="I175" s="121"/>
      <c r="J175" s="121"/>
      <c r="K175" s="11"/>
      <c r="L175" s="18"/>
      <c r="N175" s="19"/>
      <c r="O175" s="19"/>
      <c r="P175" s="19"/>
    </row>
    <row r="176" spans="1:18" s="17" customFormat="1" ht="60" x14ac:dyDescent="0.25">
      <c r="A176" s="112" t="s">
        <v>255</v>
      </c>
      <c r="B176" s="111" t="s">
        <v>44</v>
      </c>
      <c r="C176" s="111" t="s">
        <v>666</v>
      </c>
      <c r="D176" s="111" t="s">
        <v>677</v>
      </c>
      <c r="E176" s="21" t="s">
        <v>683</v>
      </c>
      <c r="F176" s="21" t="s">
        <v>450</v>
      </c>
      <c r="G176" s="121">
        <v>1000</v>
      </c>
      <c r="H176" s="121"/>
      <c r="I176" s="121"/>
      <c r="J176" s="121"/>
      <c r="K176" s="11"/>
      <c r="L176" s="18"/>
      <c r="N176" s="19">
        <v>1000</v>
      </c>
      <c r="O176" s="19"/>
      <c r="P176" s="19"/>
    </row>
    <row r="177" spans="1:20" s="17" customFormat="1" ht="75" x14ac:dyDescent="0.25">
      <c r="A177" s="112" t="s">
        <v>718</v>
      </c>
      <c r="B177" s="111" t="s">
        <v>44</v>
      </c>
      <c r="C177" s="111" t="s">
        <v>254</v>
      </c>
      <c r="D177" s="111" t="s">
        <v>680</v>
      </c>
      <c r="E177" s="21" t="s">
        <v>683</v>
      </c>
      <c r="F177" s="21" t="s">
        <v>450</v>
      </c>
      <c r="G177" s="121"/>
      <c r="H177" s="121">
        <v>1000</v>
      </c>
      <c r="I177" s="121"/>
      <c r="J177" s="121"/>
      <c r="K177" s="11"/>
      <c r="L177" s="18"/>
      <c r="N177" s="19"/>
      <c r="O177" s="19">
        <v>1000</v>
      </c>
      <c r="P177" s="19"/>
      <c r="Q177" s="48"/>
    </row>
    <row r="178" spans="1:20" s="17" customFormat="1" ht="75" x14ac:dyDescent="0.25">
      <c r="A178" s="110" t="s">
        <v>693</v>
      </c>
      <c r="B178" s="105" t="s">
        <v>44</v>
      </c>
      <c r="C178" s="105" t="s">
        <v>254</v>
      </c>
      <c r="D178" s="105" t="s">
        <v>679</v>
      </c>
      <c r="E178" s="21"/>
      <c r="F178" s="21"/>
      <c r="G178" s="128"/>
      <c r="H178" s="128"/>
      <c r="I178" s="128"/>
      <c r="J178" s="128"/>
      <c r="K178" s="11"/>
      <c r="L178" s="18"/>
      <c r="N178" s="49"/>
      <c r="O178" s="49"/>
      <c r="P178" s="49"/>
      <c r="Q178" s="48"/>
    </row>
    <row r="179" spans="1:20" s="17" customFormat="1" ht="60" x14ac:dyDescent="0.25">
      <c r="A179" s="112" t="s">
        <v>256</v>
      </c>
      <c r="B179" s="111" t="s">
        <v>44</v>
      </c>
      <c r="C179" s="111" t="s">
        <v>666</v>
      </c>
      <c r="D179" s="111" t="s">
        <v>679</v>
      </c>
      <c r="E179" s="105"/>
      <c r="F179" s="105"/>
      <c r="G179" s="121"/>
      <c r="H179" s="121"/>
      <c r="I179" s="121"/>
      <c r="J179" s="121"/>
      <c r="K179" s="11"/>
      <c r="L179" s="18"/>
      <c r="N179" s="19"/>
      <c r="O179" s="19"/>
      <c r="P179" s="19"/>
    </row>
    <row r="180" spans="1:20" s="17" customFormat="1" ht="60" x14ac:dyDescent="0.25">
      <c r="A180" s="112" t="s">
        <v>733</v>
      </c>
      <c r="B180" s="111" t="s">
        <v>44</v>
      </c>
      <c r="C180" s="111" t="s">
        <v>666</v>
      </c>
      <c r="D180" s="111" t="s">
        <v>679</v>
      </c>
      <c r="E180" s="21"/>
      <c r="F180" s="21"/>
      <c r="G180" s="121"/>
      <c r="H180" s="121"/>
      <c r="I180" s="121"/>
      <c r="J180" s="128"/>
      <c r="K180" s="11"/>
      <c r="L180" s="18"/>
      <c r="N180" s="19"/>
      <c r="O180" s="19">
        <v>2000</v>
      </c>
      <c r="P180" s="19">
        <v>0</v>
      </c>
      <c r="Q180" s="50"/>
      <c r="R180" s="50"/>
      <c r="S180" s="50"/>
      <c r="T180" s="50"/>
    </row>
    <row r="181" spans="1:20" s="17" customFormat="1" ht="67.150000000000006" customHeight="1" x14ac:dyDescent="0.25">
      <c r="A181" s="112" t="s">
        <v>569</v>
      </c>
      <c r="B181" s="111" t="s">
        <v>44</v>
      </c>
      <c r="C181" s="105" t="s">
        <v>697</v>
      </c>
      <c r="D181" s="111" t="s">
        <v>679</v>
      </c>
      <c r="E181" s="21" t="s">
        <v>683</v>
      </c>
      <c r="F181" s="21" t="s">
        <v>450</v>
      </c>
      <c r="G181" s="121">
        <v>2000</v>
      </c>
      <c r="H181" s="121">
        <v>1500</v>
      </c>
      <c r="I181" s="121"/>
      <c r="J181" s="121">
        <v>1500</v>
      </c>
      <c r="K181" s="11"/>
      <c r="L181" s="18"/>
      <c r="N181" s="19">
        <v>2000</v>
      </c>
      <c r="O181" s="19">
        <v>2000</v>
      </c>
      <c r="P181" s="19">
        <v>2000</v>
      </c>
      <c r="Q181" s="50"/>
      <c r="R181" s="50"/>
      <c r="S181" s="50"/>
      <c r="T181" s="50"/>
    </row>
    <row r="182" spans="1:20" s="17" customFormat="1" ht="60" x14ac:dyDescent="0.25">
      <c r="A182" s="112" t="s">
        <v>734</v>
      </c>
      <c r="B182" s="111" t="s">
        <v>44</v>
      </c>
      <c r="C182" s="111" t="s">
        <v>257</v>
      </c>
      <c r="D182" s="111" t="s">
        <v>679</v>
      </c>
      <c r="E182" s="105"/>
      <c r="F182" s="105"/>
      <c r="G182" s="121"/>
      <c r="H182" s="121"/>
      <c r="I182" s="121"/>
      <c r="J182" s="121"/>
      <c r="K182" s="11"/>
      <c r="L182" s="18"/>
      <c r="N182" s="19"/>
      <c r="O182" s="19"/>
      <c r="P182" s="19"/>
      <c r="Q182" s="50"/>
      <c r="R182" s="50"/>
      <c r="S182" s="50"/>
      <c r="T182" s="50"/>
    </row>
    <row r="183" spans="1:20" s="17" customFormat="1" ht="75" x14ac:dyDescent="0.25">
      <c r="A183" s="112" t="s">
        <v>735</v>
      </c>
      <c r="B183" s="111" t="s">
        <v>44</v>
      </c>
      <c r="C183" s="111" t="s">
        <v>254</v>
      </c>
      <c r="D183" s="111" t="s">
        <v>679</v>
      </c>
      <c r="E183" s="105"/>
      <c r="F183" s="105"/>
      <c r="G183" s="121"/>
      <c r="H183" s="121"/>
      <c r="I183" s="121"/>
      <c r="J183" s="121"/>
      <c r="K183" s="11"/>
      <c r="L183" s="18"/>
      <c r="N183" s="19"/>
      <c r="O183" s="19"/>
      <c r="P183" s="19"/>
    </row>
    <row r="184" spans="1:20" s="17" customFormat="1" ht="75" x14ac:dyDescent="0.25">
      <c r="A184" s="112" t="s">
        <v>736</v>
      </c>
      <c r="B184" s="111" t="s">
        <v>44</v>
      </c>
      <c r="C184" s="111" t="s">
        <v>254</v>
      </c>
      <c r="D184" s="111" t="s">
        <v>679</v>
      </c>
      <c r="E184" s="105"/>
      <c r="F184" s="105"/>
      <c r="G184" s="121"/>
      <c r="H184" s="121"/>
      <c r="I184" s="121"/>
      <c r="J184" s="121"/>
      <c r="K184" s="11"/>
      <c r="L184" s="18"/>
      <c r="N184" s="19"/>
      <c r="O184" s="19"/>
      <c r="P184" s="19"/>
    </row>
    <row r="185" spans="1:20" s="17" customFormat="1" ht="75" x14ac:dyDescent="0.25">
      <c r="A185" s="112" t="s">
        <v>737</v>
      </c>
      <c r="B185" s="64" t="s">
        <v>44</v>
      </c>
      <c r="C185" s="111" t="s">
        <v>254</v>
      </c>
      <c r="D185" s="111" t="s">
        <v>679</v>
      </c>
      <c r="E185" s="43" t="s">
        <v>689</v>
      </c>
      <c r="F185" s="105"/>
      <c r="G185" s="121">
        <v>1000</v>
      </c>
      <c r="H185" s="121">
        <v>1000</v>
      </c>
      <c r="I185" s="121"/>
      <c r="J185" s="121">
        <v>1000</v>
      </c>
      <c r="K185" s="11"/>
      <c r="L185" s="18"/>
      <c r="N185" s="19"/>
      <c r="O185" s="19"/>
      <c r="P185" s="19"/>
    </row>
    <row r="186" spans="1:20" ht="15" customHeight="1" x14ac:dyDescent="0.25">
      <c r="A186" s="212" t="s">
        <v>85</v>
      </c>
      <c r="B186" s="213"/>
      <c r="C186" s="213"/>
      <c r="D186" s="213"/>
      <c r="E186" s="278"/>
      <c r="F186" s="278"/>
      <c r="G186" s="278"/>
      <c r="H186" s="278"/>
      <c r="I186" s="278"/>
      <c r="J186" s="279"/>
    </row>
    <row r="187" spans="1:20" ht="15" customHeight="1" x14ac:dyDescent="0.25">
      <c r="A187" s="162" t="s">
        <v>554</v>
      </c>
      <c r="B187" s="163"/>
      <c r="C187" s="163"/>
      <c r="D187" s="163"/>
      <c r="E187" s="163"/>
      <c r="F187" s="163"/>
      <c r="G187" s="163"/>
      <c r="H187" s="163"/>
      <c r="I187" s="163"/>
      <c r="J187" s="164"/>
    </row>
    <row r="188" spans="1:20" ht="15" customHeight="1" x14ac:dyDescent="0.25">
      <c r="A188" s="162" t="s">
        <v>555</v>
      </c>
      <c r="B188" s="163"/>
      <c r="C188" s="163"/>
      <c r="D188" s="164"/>
      <c r="E188" s="165" t="s">
        <v>561</v>
      </c>
      <c r="F188" s="166"/>
      <c r="G188" s="166"/>
      <c r="H188" s="166"/>
      <c r="I188" s="166"/>
      <c r="J188" s="167"/>
    </row>
    <row r="189" spans="1:20" ht="15" customHeight="1" x14ac:dyDescent="0.25">
      <c r="A189" s="162" t="s">
        <v>571</v>
      </c>
      <c r="B189" s="163"/>
      <c r="C189" s="163"/>
      <c r="D189" s="164"/>
      <c r="E189" s="168"/>
      <c r="F189" s="169"/>
      <c r="G189" s="169"/>
      <c r="H189" s="169"/>
      <c r="I189" s="169"/>
      <c r="J189" s="170"/>
    </row>
    <row r="190" spans="1:20" s="17" customFormat="1" ht="31.9" customHeight="1" x14ac:dyDescent="0.25">
      <c r="A190" s="16" t="s">
        <v>8</v>
      </c>
      <c r="B190" s="16" t="s">
        <v>1</v>
      </c>
      <c r="C190" s="16" t="s">
        <v>2</v>
      </c>
      <c r="D190" s="16" t="s">
        <v>3</v>
      </c>
      <c r="E190" s="26" t="s">
        <v>4</v>
      </c>
      <c r="F190" s="26" t="s">
        <v>34</v>
      </c>
      <c r="G190" s="51" t="s">
        <v>35</v>
      </c>
      <c r="H190" s="264" t="s">
        <v>36</v>
      </c>
      <c r="I190" s="265"/>
      <c r="J190" s="266"/>
      <c r="M190" s="11"/>
      <c r="N190" s="18"/>
      <c r="P190" s="19"/>
      <c r="Q190" s="19"/>
      <c r="R190" s="19"/>
    </row>
    <row r="191" spans="1:20" ht="30" x14ac:dyDescent="0.25">
      <c r="A191" s="20" t="s">
        <v>86</v>
      </c>
      <c r="B191" s="64" t="s">
        <v>21</v>
      </c>
      <c r="C191" s="20" t="s">
        <v>89</v>
      </c>
      <c r="D191" s="129">
        <v>0.7</v>
      </c>
      <c r="E191" s="92" t="s">
        <v>522</v>
      </c>
      <c r="F191" s="129">
        <v>0.8</v>
      </c>
      <c r="G191" s="129">
        <v>0.85</v>
      </c>
      <c r="H191" s="307">
        <v>0.9</v>
      </c>
      <c r="I191" s="308"/>
      <c r="J191" s="309"/>
    </row>
    <row r="192" spans="1:20" ht="30" x14ac:dyDescent="0.25">
      <c r="A192" s="20" t="s">
        <v>87</v>
      </c>
      <c r="B192" s="64" t="s">
        <v>21</v>
      </c>
      <c r="C192" s="20" t="s">
        <v>76</v>
      </c>
      <c r="D192" s="130">
        <v>0.4647</v>
      </c>
      <c r="E192" s="92" t="s">
        <v>522</v>
      </c>
      <c r="F192" s="129">
        <v>0.51</v>
      </c>
      <c r="G192" s="129">
        <v>0.55000000000000004</v>
      </c>
      <c r="H192" s="307">
        <v>0.59</v>
      </c>
      <c r="I192" s="308"/>
      <c r="J192" s="309"/>
    </row>
    <row r="193" spans="1:18" ht="30" x14ac:dyDescent="0.25">
      <c r="A193" s="20" t="s">
        <v>88</v>
      </c>
      <c r="B193" s="64" t="s">
        <v>21</v>
      </c>
      <c r="C193" s="20" t="s">
        <v>572</v>
      </c>
      <c r="D193" s="129">
        <v>0.33</v>
      </c>
      <c r="E193" s="92" t="s">
        <v>522</v>
      </c>
      <c r="F193" s="129">
        <v>0.4</v>
      </c>
      <c r="G193" s="129">
        <v>0.47</v>
      </c>
      <c r="H193" s="307">
        <v>0.54</v>
      </c>
      <c r="I193" s="308"/>
      <c r="J193" s="309"/>
    </row>
    <row r="194" spans="1:18" s="17" customFormat="1" ht="15" customHeight="1" x14ac:dyDescent="0.25">
      <c r="A194" s="187" t="s">
        <v>9</v>
      </c>
      <c r="B194" s="187"/>
      <c r="C194" s="187" t="s">
        <v>10</v>
      </c>
      <c r="D194" s="187"/>
      <c r="E194" s="187"/>
      <c r="F194" s="232" t="s">
        <v>11</v>
      </c>
      <c r="G194" s="233"/>
      <c r="H194" s="233"/>
      <c r="I194" s="233"/>
      <c r="J194" s="233"/>
      <c r="M194" s="11"/>
      <c r="N194" s="18"/>
      <c r="P194" s="19"/>
      <c r="Q194" s="19"/>
      <c r="R194" s="19"/>
    </row>
    <row r="195" spans="1:18" s="17" customFormat="1" x14ac:dyDescent="0.25">
      <c r="A195" s="238" t="s">
        <v>726</v>
      </c>
      <c r="B195" s="203"/>
      <c r="C195" s="202" t="s">
        <v>565</v>
      </c>
      <c r="D195" s="239"/>
      <c r="E195" s="203"/>
      <c r="F195" s="127" t="s">
        <v>562</v>
      </c>
      <c r="G195" s="195" t="s">
        <v>563</v>
      </c>
      <c r="H195" s="196"/>
      <c r="I195" s="125"/>
      <c r="J195" s="127" t="s">
        <v>564</v>
      </c>
      <c r="M195" s="11"/>
      <c r="N195" s="18"/>
      <c r="P195" s="19"/>
      <c r="Q195" s="19"/>
      <c r="R195" s="19"/>
    </row>
    <row r="196" spans="1:18" s="17" customFormat="1" x14ac:dyDescent="0.25">
      <c r="A196" s="204"/>
      <c r="B196" s="205"/>
      <c r="C196" s="204"/>
      <c r="D196" s="240"/>
      <c r="E196" s="205"/>
      <c r="F196" s="122">
        <f>SUM(G199:G206)</f>
        <v>62800</v>
      </c>
      <c r="G196" s="274">
        <f>SUM(H199:H206)</f>
        <v>63200</v>
      </c>
      <c r="H196" s="310"/>
      <c r="I196" s="123"/>
      <c r="J196" s="123">
        <f>SUM(J199:J206)</f>
        <v>63200</v>
      </c>
      <c r="M196" s="11"/>
      <c r="N196" s="18"/>
      <c r="P196" s="19"/>
      <c r="Q196" s="19"/>
      <c r="R196" s="19"/>
    </row>
    <row r="197" spans="1:18" s="48" customFormat="1" ht="15" customHeight="1" x14ac:dyDescent="0.25">
      <c r="A197" s="231" t="s">
        <v>13</v>
      </c>
      <c r="B197" s="186" t="s">
        <v>61</v>
      </c>
      <c r="C197" s="186" t="s">
        <v>14</v>
      </c>
      <c r="D197" s="186" t="s">
        <v>62</v>
      </c>
      <c r="E197" s="186" t="s">
        <v>15</v>
      </c>
      <c r="F197" s="186" t="s">
        <v>10</v>
      </c>
      <c r="G197" s="197" t="s">
        <v>16</v>
      </c>
      <c r="H197" s="198"/>
      <c r="I197" s="198"/>
      <c r="J197" s="199"/>
      <c r="K197" s="11"/>
      <c r="L197" s="52"/>
      <c r="N197" s="53"/>
      <c r="O197" s="53"/>
      <c r="P197" s="53"/>
    </row>
    <row r="198" spans="1:18" s="48" customFormat="1" ht="33.75" customHeight="1" x14ac:dyDescent="0.25">
      <c r="A198" s="231"/>
      <c r="B198" s="186"/>
      <c r="C198" s="186"/>
      <c r="D198" s="186"/>
      <c r="E198" s="186"/>
      <c r="F198" s="186"/>
      <c r="G198" s="99" t="s">
        <v>562</v>
      </c>
      <c r="H198" s="99" t="s">
        <v>563</v>
      </c>
      <c r="I198" s="99" t="s">
        <v>563</v>
      </c>
      <c r="J198" s="99" t="s">
        <v>564</v>
      </c>
      <c r="K198" s="11"/>
      <c r="L198" s="52"/>
      <c r="N198" s="53"/>
      <c r="O198" s="53"/>
      <c r="P198" s="53"/>
    </row>
    <row r="199" spans="1:18" s="17" customFormat="1" ht="30" x14ac:dyDescent="0.25">
      <c r="A199" s="112" t="s">
        <v>454</v>
      </c>
      <c r="B199" s="111" t="s">
        <v>44</v>
      </c>
      <c r="C199" s="111" t="s">
        <v>259</v>
      </c>
      <c r="D199" s="111" t="s">
        <v>679</v>
      </c>
      <c r="E199" s="105"/>
      <c r="F199" s="105"/>
      <c r="G199" s="105"/>
      <c r="H199" s="105"/>
      <c r="I199" s="105"/>
      <c r="J199" s="105"/>
      <c r="K199" s="11"/>
      <c r="L199" s="18"/>
      <c r="N199" s="19"/>
      <c r="O199" s="19"/>
      <c r="P199" s="19"/>
    </row>
    <row r="200" spans="1:18" s="17" customFormat="1" ht="45" x14ac:dyDescent="0.25">
      <c r="A200" s="112" t="s">
        <v>90</v>
      </c>
      <c r="B200" s="111" t="s">
        <v>44</v>
      </c>
      <c r="C200" s="111" t="s">
        <v>249</v>
      </c>
      <c r="D200" s="111" t="s">
        <v>682</v>
      </c>
      <c r="E200" s="21" t="s">
        <v>683</v>
      </c>
      <c r="F200" s="21" t="s">
        <v>450</v>
      </c>
      <c r="G200" s="121">
        <v>50000</v>
      </c>
      <c r="H200" s="121">
        <v>50000</v>
      </c>
      <c r="I200" s="121"/>
      <c r="J200" s="121">
        <v>50000</v>
      </c>
      <c r="K200" s="11"/>
      <c r="L200" s="18"/>
      <c r="N200" s="19">
        <v>50000</v>
      </c>
      <c r="O200" s="19">
        <v>50000</v>
      </c>
      <c r="P200" s="19">
        <v>50000</v>
      </c>
    </row>
    <row r="201" spans="1:18" s="17" customFormat="1" ht="44.25" customHeight="1" x14ac:dyDescent="0.25">
      <c r="A201" s="220" t="s">
        <v>720</v>
      </c>
      <c r="B201" s="156" t="s">
        <v>44</v>
      </c>
      <c r="C201" s="156" t="s">
        <v>776</v>
      </c>
      <c r="D201" s="156" t="s">
        <v>679</v>
      </c>
      <c r="E201" s="21" t="s">
        <v>683</v>
      </c>
      <c r="F201" s="21" t="s">
        <v>450</v>
      </c>
      <c r="G201" s="121">
        <v>1000</v>
      </c>
      <c r="H201" s="121"/>
      <c r="I201" s="121"/>
      <c r="J201" s="121"/>
      <c r="K201" s="11"/>
      <c r="L201" s="18"/>
      <c r="N201" s="19">
        <v>1000</v>
      </c>
      <c r="O201" s="19"/>
      <c r="P201" s="19"/>
    </row>
    <row r="202" spans="1:18" s="17" customFormat="1" ht="76.150000000000006" customHeight="1" x14ac:dyDescent="0.25">
      <c r="A202" s="311"/>
      <c r="B202" s="272"/>
      <c r="C202" s="272"/>
      <c r="D202" s="272"/>
      <c r="E202" s="21" t="s">
        <v>721</v>
      </c>
      <c r="F202" s="105" t="s">
        <v>766</v>
      </c>
      <c r="G202" s="121">
        <v>720</v>
      </c>
      <c r="H202" s="121">
        <v>1260</v>
      </c>
      <c r="I202" s="121"/>
      <c r="J202" s="121">
        <v>1260</v>
      </c>
      <c r="K202" s="11"/>
      <c r="L202" s="18"/>
      <c r="N202" s="19"/>
      <c r="O202" s="19"/>
      <c r="P202" s="19"/>
    </row>
    <row r="203" spans="1:18" s="17" customFormat="1" ht="70.150000000000006" customHeight="1" x14ac:dyDescent="0.25">
      <c r="A203" s="221"/>
      <c r="B203" s="157"/>
      <c r="C203" s="157"/>
      <c r="D203" s="157"/>
      <c r="E203" s="21" t="s">
        <v>722</v>
      </c>
      <c r="F203" s="105" t="s">
        <v>766</v>
      </c>
      <c r="G203" s="121">
        <v>4080</v>
      </c>
      <c r="H203" s="121">
        <v>7140</v>
      </c>
      <c r="I203" s="121"/>
      <c r="J203" s="121">
        <v>7140</v>
      </c>
      <c r="K203" s="11"/>
      <c r="L203" s="18"/>
      <c r="N203" s="19"/>
      <c r="O203" s="19"/>
      <c r="P203" s="19"/>
    </row>
    <row r="204" spans="1:18" s="17" customFormat="1" ht="45" x14ac:dyDescent="0.25">
      <c r="A204" s="112" t="s">
        <v>425</v>
      </c>
      <c r="B204" s="111" t="s">
        <v>44</v>
      </c>
      <c r="C204" s="111" t="s">
        <v>753</v>
      </c>
      <c r="D204" s="111" t="s">
        <v>679</v>
      </c>
      <c r="E204" s="21" t="s">
        <v>683</v>
      </c>
      <c r="F204" s="21" t="s">
        <v>450</v>
      </c>
      <c r="G204" s="121">
        <v>5000</v>
      </c>
      <c r="H204" s="121">
        <v>3800</v>
      </c>
      <c r="I204" s="121"/>
      <c r="J204" s="121">
        <v>3800</v>
      </c>
      <c r="K204" s="11"/>
      <c r="L204" s="18"/>
      <c r="N204" s="19">
        <v>5000</v>
      </c>
      <c r="O204" s="19">
        <v>5000</v>
      </c>
      <c r="P204" s="19">
        <v>5000</v>
      </c>
    </row>
    <row r="205" spans="1:18" s="17" customFormat="1" ht="60" x14ac:dyDescent="0.25">
      <c r="A205" s="112" t="s">
        <v>630</v>
      </c>
      <c r="B205" s="111" t="s">
        <v>44</v>
      </c>
      <c r="C205" s="105" t="s">
        <v>698</v>
      </c>
      <c r="D205" s="111" t="s">
        <v>679</v>
      </c>
      <c r="E205" s="21" t="s">
        <v>683</v>
      </c>
      <c r="F205" s="21" t="s">
        <v>450</v>
      </c>
      <c r="G205" s="121">
        <v>2000</v>
      </c>
      <c r="H205" s="121">
        <v>1000</v>
      </c>
      <c r="I205" s="121"/>
      <c r="J205" s="121">
        <v>1000</v>
      </c>
      <c r="K205" s="11"/>
      <c r="L205" s="18"/>
      <c r="N205" s="19">
        <v>2000</v>
      </c>
      <c r="O205" s="19">
        <v>2000</v>
      </c>
      <c r="P205" s="19">
        <v>2000</v>
      </c>
    </row>
    <row r="206" spans="1:18" s="17" customFormat="1" ht="45" x14ac:dyDescent="0.25">
      <c r="A206" s="112" t="s">
        <v>738</v>
      </c>
      <c r="B206" s="111" t="s">
        <v>44</v>
      </c>
      <c r="C206" s="105" t="s">
        <v>739</v>
      </c>
      <c r="D206" s="111" t="s">
        <v>679</v>
      </c>
      <c r="E206" s="21"/>
      <c r="F206" s="21"/>
      <c r="G206" s="121"/>
      <c r="H206" s="121"/>
      <c r="I206" s="121"/>
      <c r="J206" s="121"/>
      <c r="K206" s="11"/>
      <c r="L206" s="18"/>
      <c r="N206" s="19"/>
      <c r="O206" s="19"/>
      <c r="P206" s="19"/>
    </row>
    <row r="207" spans="1:18" ht="15" customHeight="1" x14ac:dyDescent="0.25">
      <c r="A207" s="212" t="s">
        <v>91</v>
      </c>
      <c r="B207" s="213"/>
      <c r="C207" s="213"/>
      <c r="D207" s="278"/>
      <c r="E207" s="278"/>
      <c r="F207" s="278"/>
      <c r="G207" s="278"/>
      <c r="H207" s="278"/>
      <c r="I207" s="278"/>
      <c r="J207" s="279"/>
    </row>
    <row r="208" spans="1:18" ht="15" customHeight="1" x14ac:dyDescent="0.25">
      <c r="A208" s="162" t="s">
        <v>554</v>
      </c>
      <c r="B208" s="163"/>
      <c r="C208" s="163"/>
      <c r="D208" s="163"/>
      <c r="E208" s="163"/>
      <c r="F208" s="163"/>
      <c r="G208" s="163"/>
      <c r="H208" s="163"/>
      <c r="I208" s="163"/>
      <c r="J208" s="164"/>
    </row>
    <row r="209" spans="1:18" ht="15" customHeight="1" x14ac:dyDescent="0.25">
      <c r="A209" s="162" t="s">
        <v>555</v>
      </c>
      <c r="B209" s="163"/>
      <c r="C209" s="163"/>
      <c r="D209" s="164"/>
      <c r="E209" s="165" t="s">
        <v>573</v>
      </c>
      <c r="F209" s="166"/>
      <c r="G209" s="166"/>
      <c r="H209" s="166"/>
      <c r="I209" s="166"/>
      <c r="J209" s="167"/>
    </row>
    <row r="210" spans="1:18" ht="15" customHeight="1" x14ac:dyDescent="0.25">
      <c r="A210" s="162" t="s">
        <v>363</v>
      </c>
      <c r="B210" s="163"/>
      <c r="C210" s="163"/>
      <c r="D210" s="164"/>
      <c r="E210" s="168"/>
      <c r="F210" s="169"/>
      <c r="G210" s="169"/>
      <c r="H210" s="169"/>
      <c r="I210" s="169"/>
      <c r="J210" s="170"/>
    </row>
    <row r="211" spans="1:18" s="17" customFormat="1" ht="31.9" customHeight="1" x14ac:dyDescent="0.25">
      <c r="A211" s="16" t="s">
        <v>8</v>
      </c>
      <c r="B211" s="106" t="s">
        <v>1</v>
      </c>
      <c r="C211" s="106" t="s">
        <v>2</v>
      </c>
      <c r="D211" s="106" t="s">
        <v>3</v>
      </c>
      <c r="E211" s="27" t="s">
        <v>4</v>
      </c>
      <c r="F211" s="27" t="s">
        <v>34</v>
      </c>
      <c r="G211" s="30" t="s">
        <v>35</v>
      </c>
      <c r="H211" s="171" t="s">
        <v>36</v>
      </c>
      <c r="I211" s="172"/>
      <c r="J211" s="173"/>
      <c r="M211" s="11"/>
      <c r="N211" s="18"/>
      <c r="P211" s="19"/>
      <c r="Q211" s="19"/>
      <c r="R211" s="19"/>
    </row>
    <row r="212" spans="1:18" s="17" customFormat="1" ht="105" x14ac:dyDescent="0.25">
      <c r="A212" s="110" t="s">
        <v>92</v>
      </c>
      <c r="B212" s="105" t="s">
        <v>74</v>
      </c>
      <c r="C212" s="105" t="s">
        <v>95</v>
      </c>
      <c r="D212" s="105" t="s">
        <v>98</v>
      </c>
      <c r="E212" s="21" t="s">
        <v>522</v>
      </c>
      <c r="F212" s="105" t="s">
        <v>98</v>
      </c>
      <c r="G212" s="105" t="s">
        <v>98</v>
      </c>
      <c r="H212" s="174" t="s">
        <v>98</v>
      </c>
      <c r="I212" s="175"/>
      <c r="J212" s="176"/>
      <c r="M212" s="11"/>
      <c r="N212" s="18"/>
      <c r="P212" s="19"/>
      <c r="Q212" s="19"/>
      <c r="R212" s="19"/>
    </row>
    <row r="213" spans="1:18" s="17" customFormat="1" ht="43.9" customHeight="1" x14ac:dyDescent="0.25">
      <c r="A213" s="110" t="s">
        <v>93</v>
      </c>
      <c r="B213" s="105" t="s">
        <v>21</v>
      </c>
      <c r="C213" s="105" t="s">
        <v>96</v>
      </c>
      <c r="D213" s="24">
        <v>0.8</v>
      </c>
      <c r="E213" s="21" t="s">
        <v>522</v>
      </c>
      <c r="F213" s="24">
        <v>0.85</v>
      </c>
      <c r="G213" s="24">
        <v>0.9</v>
      </c>
      <c r="H213" s="180">
        <v>0.95</v>
      </c>
      <c r="I213" s="181"/>
      <c r="J213" s="182"/>
      <c r="M213" s="11"/>
      <c r="N213" s="18"/>
      <c r="P213" s="19"/>
      <c r="Q213" s="19"/>
      <c r="R213" s="19"/>
    </row>
    <row r="214" spans="1:18" s="17" customFormat="1" ht="30" x14ac:dyDescent="0.25">
      <c r="A214" s="110" t="s">
        <v>94</v>
      </c>
      <c r="B214" s="105" t="s">
        <v>74</v>
      </c>
      <c r="C214" s="105" t="s">
        <v>97</v>
      </c>
      <c r="D214" s="105" t="s">
        <v>98</v>
      </c>
      <c r="E214" s="21" t="s">
        <v>522</v>
      </c>
      <c r="F214" s="105" t="s">
        <v>98</v>
      </c>
      <c r="G214" s="105" t="s">
        <v>98</v>
      </c>
      <c r="H214" s="174" t="s">
        <v>98</v>
      </c>
      <c r="I214" s="175"/>
      <c r="J214" s="176"/>
      <c r="M214" s="11"/>
      <c r="N214" s="18"/>
      <c r="P214" s="19"/>
      <c r="Q214" s="19"/>
      <c r="R214" s="19"/>
    </row>
    <row r="215" spans="1:18" s="17" customFormat="1" ht="15" customHeight="1" x14ac:dyDescent="0.25">
      <c r="A215" s="187" t="s">
        <v>9</v>
      </c>
      <c r="B215" s="187"/>
      <c r="C215" s="187" t="s">
        <v>10</v>
      </c>
      <c r="D215" s="187"/>
      <c r="E215" s="187"/>
      <c r="F215" s="202" t="s">
        <v>11</v>
      </c>
      <c r="G215" s="239"/>
      <c r="H215" s="239"/>
      <c r="I215" s="239"/>
      <c r="J215" s="239"/>
      <c r="M215" s="11"/>
      <c r="N215" s="18"/>
      <c r="P215" s="19"/>
      <c r="Q215" s="19"/>
      <c r="R215" s="19"/>
    </row>
    <row r="216" spans="1:18" s="17" customFormat="1" x14ac:dyDescent="0.25">
      <c r="A216" s="238" t="s">
        <v>685</v>
      </c>
      <c r="B216" s="203"/>
      <c r="C216" s="202" t="s">
        <v>565</v>
      </c>
      <c r="D216" s="239"/>
      <c r="E216" s="203"/>
      <c r="F216" s="127" t="s">
        <v>562</v>
      </c>
      <c r="G216" s="195" t="s">
        <v>563</v>
      </c>
      <c r="H216" s="196"/>
      <c r="I216" s="125"/>
      <c r="J216" s="127" t="s">
        <v>564</v>
      </c>
      <c r="M216" s="11"/>
      <c r="N216" s="18"/>
      <c r="P216" s="19"/>
      <c r="Q216" s="19"/>
      <c r="R216" s="19"/>
    </row>
    <row r="217" spans="1:18" s="17" customFormat="1" x14ac:dyDescent="0.25">
      <c r="A217" s="204"/>
      <c r="B217" s="205"/>
      <c r="C217" s="204"/>
      <c r="D217" s="240"/>
      <c r="E217" s="205"/>
      <c r="F217" s="122">
        <f>SUM(G220:G224)</f>
        <v>6900</v>
      </c>
      <c r="G217" s="274">
        <f>SUM(H220:H224)</f>
        <v>6900</v>
      </c>
      <c r="H217" s="275"/>
      <c r="I217" s="125"/>
      <c r="J217" s="123">
        <f>SUM(J220:J224)</f>
        <v>5900</v>
      </c>
      <c r="M217" s="11"/>
      <c r="N217" s="18"/>
      <c r="P217" s="19"/>
      <c r="Q217" s="19"/>
      <c r="R217" s="19"/>
    </row>
    <row r="218" spans="1:18" s="48" customFormat="1" ht="15" customHeight="1" x14ac:dyDescent="0.25">
      <c r="A218" s="231" t="s">
        <v>13</v>
      </c>
      <c r="B218" s="186" t="s">
        <v>61</v>
      </c>
      <c r="C218" s="186" t="s">
        <v>14</v>
      </c>
      <c r="D218" s="186" t="s">
        <v>62</v>
      </c>
      <c r="E218" s="186" t="s">
        <v>15</v>
      </c>
      <c r="F218" s="186" t="s">
        <v>10</v>
      </c>
      <c r="G218" s="197" t="s">
        <v>16</v>
      </c>
      <c r="H218" s="198"/>
      <c r="I218" s="198"/>
      <c r="J218" s="199"/>
      <c r="K218" s="11"/>
      <c r="L218" s="52"/>
      <c r="N218" s="53"/>
      <c r="O218" s="53"/>
      <c r="P218" s="53"/>
    </row>
    <row r="219" spans="1:18" s="48" customFormat="1" ht="33" customHeight="1" x14ac:dyDescent="0.25">
      <c r="A219" s="231"/>
      <c r="B219" s="186"/>
      <c r="C219" s="186"/>
      <c r="D219" s="186"/>
      <c r="E219" s="186"/>
      <c r="F219" s="186"/>
      <c r="G219" s="99" t="s">
        <v>562</v>
      </c>
      <c r="H219" s="99" t="s">
        <v>563</v>
      </c>
      <c r="I219" s="99" t="s">
        <v>563</v>
      </c>
      <c r="J219" s="99" t="s">
        <v>564</v>
      </c>
      <c r="K219" s="11"/>
      <c r="L219" s="52"/>
      <c r="N219" s="53"/>
      <c r="O219" s="53"/>
      <c r="P219" s="53"/>
    </row>
    <row r="220" spans="1:18" s="55" customFormat="1" ht="135" x14ac:dyDescent="0.25">
      <c r="A220" s="107" t="s">
        <v>333</v>
      </c>
      <c r="B220" s="103" t="s">
        <v>44</v>
      </c>
      <c r="C220" s="146" t="s">
        <v>779</v>
      </c>
      <c r="D220" s="103" t="s">
        <v>679</v>
      </c>
      <c r="E220" s="21" t="s">
        <v>683</v>
      </c>
      <c r="F220" s="21" t="s">
        <v>450</v>
      </c>
      <c r="G220" s="121">
        <v>1500</v>
      </c>
      <c r="H220" s="121">
        <v>1500</v>
      </c>
      <c r="I220" s="121"/>
      <c r="J220" s="121">
        <v>1500</v>
      </c>
      <c r="K220" s="11"/>
      <c r="L220" s="54"/>
      <c r="N220" s="56"/>
      <c r="O220" s="56"/>
      <c r="P220" s="56"/>
    </row>
    <row r="221" spans="1:18" s="17" customFormat="1" ht="42" customHeight="1" x14ac:dyDescent="0.25">
      <c r="A221" s="112" t="s">
        <v>455</v>
      </c>
      <c r="B221" s="111" t="s">
        <v>44</v>
      </c>
      <c r="C221" s="111" t="s">
        <v>690</v>
      </c>
      <c r="D221" s="105" t="s">
        <v>679</v>
      </c>
      <c r="E221" s="43" t="s">
        <v>689</v>
      </c>
      <c r="F221" s="105"/>
      <c r="G221" s="121">
        <v>2400</v>
      </c>
      <c r="H221" s="121">
        <v>2400</v>
      </c>
      <c r="I221" s="121"/>
      <c r="J221" s="121">
        <v>2400</v>
      </c>
      <c r="K221" s="11"/>
      <c r="L221" s="18"/>
      <c r="N221" s="19"/>
      <c r="O221" s="19"/>
      <c r="P221" s="19"/>
    </row>
    <row r="222" spans="1:18" s="17" customFormat="1" ht="60" x14ac:dyDescent="0.25">
      <c r="A222" s="112" t="s">
        <v>631</v>
      </c>
      <c r="B222" s="111" t="s">
        <v>44</v>
      </c>
      <c r="C222" s="111" t="s">
        <v>192</v>
      </c>
      <c r="D222" s="105" t="s">
        <v>679</v>
      </c>
      <c r="E222" s="105"/>
      <c r="F222" s="105"/>
      <c r="G222" s="121"/>
      <c r="H222" s="121"/>
      <c r="I222" s="121"/>
      <c r="J222" s="121"/>
      <c r="K222" s="11"/>
      <c r="L222" s="18"/>
      <c r="N222" s="19"/>
      <c r="O222" s="19"/>
      <c r="P222" s="19"/>
    </row>
    <row r="223" spans="1:18" s="17" customFormat="1" ht="45" x14ac:dyDescent="0.25">
      <c r="A223" s="112" t="s">
        <v>332</v>
      </c>
      <c r="B223" s="111" t="s">
        <v>44</v>
      </c>
      <c r="C223" s="111" t="s">
        <v>249</v>
      </c>
      <c r="D223" s="105" t="s">
        <v>680</v>
      </c>
      <c r="E223" s="21" t="s">
        <v>683</v>
      </c>
      <c r="F223" s="21" t="s">
        <v>450</v>
      </c>
      <c r="G223" s="121"/>
      <c r="H223" s="121">
        <v>1000</v>
      </c>
      <c r="I223" s="121"/>
      <c r="J223" s="121"/>
      <c r="K223" s="11"/>
      <c r="L223" s="18"/>
      <c r="N223" s="19"/>
      <c r="O223" s="19">
        <v>1000</v>
      </c>
      <c r="P223" s="19"/>
    </row>
    <row r="224" spans="1:18" s="17" customFormat="1" ht="60" x14ac:dyDescent="0.25">
      <c r="A224" s="112" t="s">
        <v>384</v>
      </c>
      <c r="B224" s="111" t="s">
        <v>44</v>
      </c>
      <c r="C224" s="111" t="s">
        <v>667</v>
      </c>
      <c r="D224" s="105" t="s">
        <v>679</v>
      </c>
      <c r="E224" s="21" t="s">
        <v>683</v>
      </c>
      <c r="F224" s="21" t="s">
        <v>450</v>
      </c>
      <c r="G224" s="121">
        <v>3000</v>
      </c>
      <c r="H224" s="121">
        <v>2000</v>
      </c>
      <c r="I224" s="121"/>
      <c r="J224" s="121">
        <v>2000</v>
      </c>
      <c r="K224" s="11"/>
      <c r="L224" s="18"/>
      <c r="N224" s="19">
        <v>3000</v>
      </c>
      <c r="O224" s="19">
        <v>3000</v>
      </c>
      <c r="P224" s="19">
        <v>3000</v>
      </c>
    </row>
    <row r="225" spans="1:18" ht="15" customHeight="1" x14ac:dyDescent="0.25">
      <c r="A225" s="212" t="s">
        <v>99</v>
      </c>
      <c r="B225" s="213"/>
      <c r="C225" s="213"/>
      <c r="D225" s="213"/>
      <c r="E225" s="213"/>
      <c r="F225" s="213"/>
      <c r="G225" s="213"/>
      <c r="H225" s="213"/>
      <c r="I225" s="213"/>
      <c r="J225" s="214"/>
    </row>
    <row r="226" spans="1:18" ht="15" customHeight="1" x14ac:dyDescent="0.25">
      <c r="A226" s="162" t="s">
        <v>554</v>
      </c>
      <c r="B226" s="163"/>
      <c r="C226" s="163"/>
      <c r="D226" s="163"/>
      <c r="E226" s="163"/>
      <c r="F226" s="163"/>
      <c r="G226" s="163"/>
      <c r="H226" s="163"/>
      <c r="I226" s="163"/>
      <c r="J226" s="164"/>
    </row>
    <row r="227" spans="1:18" ht="15" customHeight="1" x14ac:dyDescent="0.25">
      <c r="A227" s="162" t="s">
        <v>555</v>
      </c>
      <c r="B227" s="163"/>
      <c r="C227" s="163"/>
      <c r="D227" s="164"/>
      <c r="E227" s="165" t="s">
        <v>591</v>
      </c>
      <c r="F227" s="166"/>
      <c r="G227" s="166"/>
      <c r="H227" s="166"/>
      <c r="I227" s="166"/>
      <c r="J227" s="167"/>
    </row>
    <row r="228" spans="1:18" ht="15" customHeight="1" x14ac:dyDescent="0.25">
      <c r="A228" s="162" t="s">
        <v>571</v>
      </c>
      <c r="B228" s="163"/>
      <c r="C228" s="163"/>
      <c r="D228" s="164"/>
      <c r="E228" s="168"/>
      <c r="F228" s="169"/>
      <c r="G228" s="169"/>
      <c r="H228" s="169"/>
      <c r="I228" s="169"/>
      <c r="J228" s="170"/>
    </row>
    <row r="229" spans="1:18" s="17" customFormat="1" ht="31.9" customHeight="1" x14ac:dyDescent="0.25">
      <c r="A229" s="16" t="s">
        <v>8</v>
      </c>
      <c r="B229" s="106" t="s">
        <v>1</v>
      </c>
      <c r="C229" s="106" t="s">
        <v>2</v>
      </c>
      <c r="D229" s="106" t="s">
        <v>3</v>
      </c>
      <c r="E229" s="27" t="s">
        <v>4</v>
      </c>
      <c r="F229" s="27" t="s">
        <v>34</v>
      </c>
      <c r="G229" s="30" t="s">
        <v>35</v>
      </c>
      <c r="H229" s="171" t="s">
        <v>36</v>
      </c>
      <c r="I229" s="172"/>
      <c r="J229" s="173"/>
      <c r="M229" s="11"/>
      <c r="N229" s="18"/>
      <c r="P229" s="19"/>
      <c r="Q229" s="19"/>
      <c r="R229" s="19"/>
    </row>
    <row r="230" spans="1:18" s="17" customFormat="1" ht="45" x14ac:dyDescent="0.25">
      <c r="A230" s="110" t="s">
        <v>100</v>
      </c>
      <c r="B230" s="105" t="s">
        <v>102</v>
      </c>
      <c r="C230" s="105" t="s">
        <v>103</v>
      </c>
      <c r="D230" s="105" t="s">
        <v>474</v>
      </c>
      <c r="E230" s="21" t="s">
        <v>522</v>
      </c>
      <c r="F230" s="60">
        <v>1096903000</v>
      </c>
      <c r="G230" s="131" t="s">
        <v>574</v>
      </c>
      <c r="H230" s="234">
        <v>1098403000</v>
      </c>
      <c r="I230" s="235"/>
      <c r="J230" s="236"/>
      <c r="M230" s="11"/>
      <c r="N230" s="18"/>
      <c r="P230" s="19"/>
      <c r="Q230" s="19"/>
      <c r="R230" s="19"/>
    </row>
    <row r="231" spans="1:18" s="17" customFormat="1" ht="105" x14ac:dyDescent="0.25">
      <c r="A231" s="110" t="s">
        <v>101</v>
      </c>
      <c r="B231" s="105" t="s">
        <v>21</v>
      </c>
      <c r="C231" s="105" t="s">
        <v>104</v>
      </c>
      <c r="D231" s="24">
        <v>0.96</v>
      </c>
      <c r="E231" s="21" t="s">
        <v>522</v>
      </c>
      <c r="F231" s="24">
        <v>0.95</v>
      </c>
      <c r="G231" s="24">
        <v>0.97</v>
      </c>
      <c r="H231" s="180">
        <v>0.99</v>
      </c>
      <c r="I231" s="181"/>
      <c r="J231" s="182"/>
      <c r="M231" s="11"/>
      <c r="N231" s="18"/>
      <c r="P231" s="19"/>
      <c r="Q231" s="19"/>
      <c r="R231" s="19"/>
    </row>
    <row r="232" spans="1:18" s="17" customFormat="1" ht="30" x14ac:dyDescent="0.25">
      <c r="A232" s="110" t="s">
        <v>608</v>
      </c>
      <c r="B232" s="105" t="s">
        <v>21</v>
      </c>
      <c r="C232" s="105" t="s">
        <v>60</v>
      </c>
      <c r="D232" s="24">
        <v>0.02</v>
      </c>
      <c r="E232" s="21" t="s">
        <v>522</v>
      </c>
      <c r="F232" s="24">
        <v>0.3</v>
      </c>
      <c r="G232" s="24">
        <v>0.33</v>
      </c>
      <c r="H232" s="180">
        <v>0.35</v>
      </c>
      <c r="I232" s="181"/>
      <c r="J232" s="182"/>
      <c r="M232" s="11"/>
      <c r="N232" s="18"/>
      <c r="P232" s="19"/>
      <c r="Q232" s="19"/>
      <c r="R232" s="19"/>
    </row>
    <row r="233" spans="1:18" s="17" customFormat="1" ht="60" x14ac:dyDescent="0.25">
      <c r="A233" s="110" t="s">
        <v>614</v>
      </c>
      <c r="B233" s="105" t="s">
        <v>31</v>
      </c>
      <c r="C233" s="105" t="s">
        <v>105</v>
      </c>
      <c r="D233" s="105" t="s">
        <v>475</v>
      </c>
      <c r="E233" s="21" t="s">
        <v>522</v>
      </c>
      <c r="F233" s="111" t="s">
        <v>426</v>
      </c>
      <c r="G233" s="111" t="s">
        <v>426</v>
      </c>
      <c r="H233" s="183" t="s">
        <v>426</v>
      </c>
      <c r="I233" s="184"/>
      <c r="J233" s="185"/>
      <c r="M233" s="11"/>
      <c r="N233" s="18"/>
      <c r="P233" s="19"/>
      <c r="Q233" s="19"/>
      <c r="R233" s="19"/>
    </row>
    <row r="234" spans="1:18" s="17" customFormat="1" ht="15" customHeight="1" x14ac:dyDescent="0.25">
      <c r="A234" s="187" t="s">
        <v>9</v>
      </c>
      <c r="B234" s="187"/>
      <c r="C234" s="187" t="s">
        <v>10</v>
      </c>
      <c r="D234" s="187"/>
      <c r="E234" s="187"/>
      <c r="F234" s="232" t="s">
        <v>11</v>
      </c>
      <c r="G234" s="233"/>
      <c r="H234" s="233"/>
      <c r="I234" s="233"/>
      <c r="J234" s="233"/>
      <c r="M234" s="11"/>
      <c r="N234" s="18"/>
      <c r="P234" s="19"/>
      <c r="Q234" s="19"/>
      <c r="R234" s="19"/>
    </row>
    <row r="235" spans="1:18" s="17" customFormat="1" x14ac:dyDescent="0.25">
      <c r="A235" s="238" t="s">
        <v>683</v>
      </c>
      <c r="B235" s="203"/>
      <c r="C235" s="202" t="s">
        <v>565</v>
      </c>
      <c r="D235" s="239"/>
      <c r="E235" s="203"/>
      <c r="F235" s="127" t="s">
        <v>562</v>
      </c>
      <c r="G235" s="195" t="s">
        <v>563</v>
      </c>
      <c r="H235" s="196"/>
      <c r="I235" s="125"/>
      <c r="J235" s="127" t="s">
        <v>564</v>
      </c>
      <c r="M235" s="11"/>
      <c r="N235" s="18"/>
      <c r="P235" s="19"/>
      <c r="Q235" s="19"/>
      <c r="R235" s="19"/>
    </row>
    <row r="236" spans="1:18" s="17" customFormat="1" x14ac:dyDescent="0.25">
      <c r="A236" s="204"/>
      <c r="B236" s="205"/>
      <c r="C236" s="204"/>
      <c r="D236" s="240"/>
      <c r="E236" s="205"/>
      <c r="F236" s="122">
        <f>SUM(G239:G243)</f>
        <v>33000</v>
      </c>
      <c r="G236" s="274">
        <f>SUM(H239:H243)</f>
        <v>2000</v>
      </c>
      <c r="H236" s="310"/>
      <c r="I236" s="123"/>
      <c r="J236" s="123">
        <f>SUM(J239:J243)</f>
        <v>3500</v>
      </c>
      <c r="M236" s="11"/>
      <c r="N236" s="18"/>
      <c r="P236" s="19"/>
      <c r="Q236" s="19"/>
      <c r="R236" s="19"/>
    </row>
    <row r="237" spans="1:18" s="48" customFormat="1" ht="15" customHeight="1" x14ac:dyDescent="0.25">
      <c r="A237" s="231" t="s">
        <v>13</v>
      </c>
      <c r="B237" s="186" t="s">
        <v>61</v>
      </c>
      <c r="C237" s="186" t="s">
        <v>14</v>
      </c>
      <c r="D237" s="186" t="s">
        <v>62</v>
      </c>
      <c r="E237" s="186" t="s">
        <v>15</v>
      </c>
      <c r="F237" s="186" t="s">
        <v>10</v>
      </c>
      <c r="G237" s="197" t="s">
        <v>16</v>
      </c>
      <c r="H237" s="198"/>
      <c r="I237" s="198"/>
      <c r="J237" s="199"/>
      <c r="K237" s="11"/>
      <c r="L237" s="52"/>
      <c r="N237" s="53"/>
      <c r="O237" s="53"/>
      <c r="P237" s="53"/>
    </row>
    <row r="238" spans="1:18" s="48" customFormat="1" ht="34.5" customHeight="1" x14ac:dyDescent="0.25">
      <c r="A238" s="231"/>
      <c r="B238" s="186"/>
      <c r="C238" s="186"/>
      <c r="D238" s="186"/>
      <c r="E238" s="186"/>
      <c r="F238" s="186"/>
      <c r="G238" s="99" t="s">
        <v>562</v>
      </c>
      <c r="H238" s="99" t="s">
        <v>563</v>
      </c>
      <c r="I238" s="99" t="s">
        <v>563</v>
      </c>
      <c r="J238" s="99" t="s">
        <v>564</v>
      </c>
      <c r="K238" s="11"/>
      <c r="L238" s="52"/>
      <c r="N238" s="53"/>
      <c r="O238" s="53"/>
      <c r="P238" s="53"/>
    </row>
    <row r="239" spans="1:18" s="17" customFormat="1" ht="61.9" customHeight="1" x14ac:dyDescent="0.25">
      <c r="A239" s="110" t="s">
        <v>699</v>
      </c>
      <c r="B239" s="105" t="s">
        <v>44</v>
      </c>
      <c r="C239" s="105" t="s">
        <v>534</v>
      </c>
      <c r="D239" s="105" t="s">
        <v>679</v>
      </c>
      <c r="E239" s="105"/>
      <c r="F239" s="105"/>
      <c r="G239" s="105"/>
      <c r="H239" s="105"/>
      <c r="I239" s="105"/>
      <c r="J239" s="105"/>
      <c r="K239" s="11"/>
      <c r="L239" s="18"/>
      <c r="N239" s="19"/>
      <c r="O239" s="19"/>
      <c r="P239" s="19"/>
    </row>
    <row r="240" spans="1:18" s="17" customFormat="1" ht="73.900000000000006" customHeight="1" x14ac:dyDescent="0.25">
      <c r="A240" s="110" t="s">
        <v>754</v>
      </c>
      <c r="B240" s="105" t="s">
        <v>44</v>
      </c>
      <c r="C240" s="105" t="s">
        <v>535</v>
      </c>
      <c r="D240" s="105" t="s">
        <v>679</v>
      </c>
      <c r="E240" s="21" t="s">
        <v>683</v>
      </c>
      <c r="F240" s="21" t="s">
        <v>450</v>
      </c>
      <c r="G240" s="121"/>
      <c r="H240" s="121"/>
      <c r="I240" s="121"/>
      <c r="J240" s="121">
        <v>1500</v>
      </c>
      <c r="K240" s="11"/>
      <c r="L240" s="18"/>
      <c r="N240" s="19"/>
      <c r="O240" s="19">
        <v>1500</v>
      </c>
      <c r="P240" s="19">
        <v>1500</v>
      </c>
    </row>
    <row r="241" spans="1:18" s="17" customFormat="1" ht="45" x14ac:dyDescent="0.25">
      <c r="A241" s="112" t="s">
        <v>427</v>
      </c>
      <c r="B241" s="111" t="s">
        <v>44</v>
      </c>
      <c r="C241" s="111" t="s">
        <v>471</v>
      </c>
      <c r="D241" s="105" t="s">
        <v>679</v>
      </c>
      <c r="E241" s="105"/>
      <c r="F241" s="105"/>
      <c r="G241" s="121"/>
      <c r="H241" s="121"/>
      <c r="I241" s="121"/>
      <c r="J241" s="121"/>
      <c r="K241" s="11"/>
      <c r="L241" s="18"/>
      <c r="N241" s="19"/>
      <c r="O241" s="19"/>
      <c r="P241" s="19"/>
    </row>
    <row r="242" spans="1:18" s="17" customFormat="1" ht="45" x14ac:dyDescent="0.25">
      <c r="A242" s="112" t="s">
        <v>506</v>
      </c>
      <c r="B242" s="111" t="s">
        <v>44</v>
      </c>
      <c r="C242" s="105" t="s">
        <v>700</v>
      </c>
      <c r="D242" s="105" t="s">
        <v>679</v>
      </c>
      <c r="E242" s="21" t="s">
        <v>683</v>
      </c>
      <c r="F242" s="21" t="s">
        <v>450</v>
      </c>
      <c r="G242" s="121">
        <v>3000</v>
      </c>
      <c r="H242" s="121">
        <v>2000</v>
      </c>
      <c r="I242" s="121"/>
      <c r="J242" s="121">
        <v>2000</v>
      </c>
      <c r="K242" s="11"/>
      <c r="L242" s="18"/>
      <c r="N242" s="19">
        <v>3000</v>
      </c>
      <c r="O242" s="19">
        <v>3000</v>
      </c>
      <c r="P242" s="19">
        <v>3000</v>
      </c>
      <c r="Q242" s="48"/>
    </row>
    <row r="243" spans="1:18" s="17" customFormat="1" ht="45" x14ac:dyDescent="0.25">
      <c r="A243" s="57" t="s">
        <v>596</v>
      </c>
      <c r="B243" s="105" t="s">
        <v>44</v>
      </c>
      <c r="C243" s="105" t="s">
        <v>701</v>
      </c>
      <c r="D243" s="105" t="s">
        <v>677</v>
      </c>
      <c r="E243" s="21" t="s">
        <v>683</v>
      </c>
      <c r="F243" s="21" t="s">
        <v>450</v>
      </c>
      <c r="G243" s="128">
        <v>30000</v>
      </c>
      <c r="H243" s="128"/>
      <c r="I243" s="128"/>
      <c r="J243" s="128"/>
      <c r="K243" s="11"/>
      <c r="L243" s="18"/>
      <c r="N243" s="19"/>
      <c r="O243" s="19"/>
      <c r="P243" s="19"/>
      <c r="Q243" s="48"/>
    </row>
    <row r="244" spans="1:18" ht="15" customHeight="1" x14ac:dyDescent="0.25">
      <c r="A244" s="253" t="s">
        <v>106</v>
      </c>
      <c r="B244" s="254"/>
      <c r="C244" s="254"/>
      <c r="D244" s="254"/>
      <c r="E244" s="256"/>
      <c r="F244" s="256"/>
      <c r="G244" s="256"/>
      <c r="H244" s="256"/>
      <c r="I244" s="256"/>
      <c r="J244" s="257"/>
    </row>
    <row r="245" spans="1:18" ht="30" customHeight="1" x14ac:dyDescent="0.25">
      <c r="A245" s="177" t="s">
        <v>38</v>
      </c>
      <c r="B245" s="178"/>
      <c r="C245" s="178"/>
      <c r="D245" s="178"/>
      <c r="E245" s="178"/>
      <c r="F245" s="178"/>
      <c r="G245" s="178"/>
      <c r="H245" s="178"/>
      <c r="I245" s="178"/>
      <c r="J245" s="179"/>
    </row>
    <row r="246" spans="1:18" s="17" customFormat="1" ht="31.9" customHeight="1" x14ac:dyDescent="0.25">
      <c r="A246" s="26" t="s">
        <v>7</v>
      </c>
      <c r="B246" s="27" t="s">
        <v>1</v>
      </c>
      <c r="C246" s="27" t="s">
        <v>2</v>
      </c>
      <c r="D246" s="27" t="s">
        <v>3</v>
      </c>
      <c r="E246" s="27" t="s">
        <v>4</v>
      </c>
      <c r="F246" s="27" t="s">
        <v>34</v>
      </c>
      <c r="G246" s="27" t="s">
        <v>35</v>
      </c>
      <c r="H246" s="171" t="s">
        <v>36</v>
      </c>
      <c r="I246" s="172"/>
      <c r="J246" s="173"/>
      <c r="M246" s="11"/>
      <c r="N246" s="18"/>
      <c r="P246" s="19"/>
      <c r="Q246" s="19"/>
      <c r="R246" s="19"/>
    </row>
    <row r="247" spans="1:18" s="17" customFormat="1" ht="30" x14ac:dyDescent="0.25">
      <c r="A247" s="110" t="s">
        <v>523</v>
      </c>
      <c r="B247" s="111" t="s">
        <v>21</v>
      </c>
      <c r="C247" s="111" t="s">
        <v>575</v>
      </c>
      <c r="D247" s="132">
        <v>0.20300000000000001</v>
      </c>
      <c r="E247" s="58" t="s">
        <v>522</v>
      </c>
      <c r="F247" s="25">
        <v>0.35</v>
      </c>
      <c r="G247" s="25">
        <v>0.45</v>
      </c>
      <c r="H247" s="217">
        <v>0.5</v>
      </c>
      <c r="I247" s="218"/>
      <c r="J247" s="219"/>
      <c r="M247" s="11"/>
      <c r="N247" s="18"/>
      <c r="P247" s="19"/>
      <c r="Q247" s="19"/>
      <c r="R247" s="19"/>
    </row>
    <row r="248" spans="1:18" s="17" customFormat="1" ht="45" x14ac:dyDescent="0.25">
      <c r="A248" s="110" t="s">
        <v>609</v>
      </c>
      <c r="B248" s="111" t="s">
        <v>21</v>
      </c>
      <c r="C248" s="111" t="s">
        <v>428</v>
      </c>
      <c r="D248" s="133" t="s">
        <v>648</v>
      </c>
      <c r="E248" s="58" t="s">
        <v>642</v>
      </c>
      <c r="F248" s="22">
        <v>0.2</v>
      </c>
      <c r="G248" s="22">
        <v>0.4</v>
      </c>
      <c r="H248" s="217">
        <v>0.5</v>
      </c>
      <c r="I248" s="218"/>
      <c r="J248" s="219"/>
      <c r="K248" s="59"/>
      <c r="M248" s="11"/>
      <c r="N248" s="18"/>
      <c r="P248" s="19"/>
      <c r="Q248" s="19"/>
      <c r="R248" s="19"/>
    </row>
    <row r="249" spans="1:18" s="17" customFormat="1" ht="75" x14ac:dyDescent="0.25">
      <c r="A249" s="110" t="s">
        <v>524</v>
      </c>
      <c r="B249" s="111" t="s">
        <v>74</v>
      </c>
      <c r="C249" s="111" t="s">
        <v>525</v>
      </c>
      <c r="D249" s="97" t="s">
        <v>33</v>
      </c>
      <c r="E249" s="58" t="s">
        <v>522</v>
      </c>
      <c r="F249" s="111" t="s">
        <v>98</v>
      </c>
      <c r="G249" s="111" t="s">
        <v>98</v>
      </c>
      <c r="H249" s="183" t="s">
        <v>98</v>
      </c>
      <c r="I249" s="184"/>
      <c r="J249" s="185"/>
      <c r="M249" s="11"/>
      <c r="N249" s="18"/>
      <c r="P249" s="19"/>
      <c r="Q249" s="19"/>
      <c r="R249" s="19"/>
    </row>
    <row r="250" spans="1:18" s="17" customFormat="1" ht="75" x14ac:dyDescent="0.25">
      <c r="A250" s="110" t="s">
        <v>107</v>
      </c>
      <c r="B250" s="111" t="s">
        <v>21</v>
      </c>
      <c r="C250" s="111" t="s">
        <v>108</v>
      </c>
      <c r="D250" s="134">
        <v>0.59</v>
      </c>
      <c r="E250" s="58" t="s">
        <v>522</v>
      </c>
      <c r="F250" s="22">
        <v>0.5</v>
      </c>
      <c r="G250" s="22">
        <v>0.5</v>
      </c>
      <c r="H250" s="217">
        <v>0.5</v>
      </c>
      <c r="I250" s="218"/>
      <c r="J250" s="219"/>
      <c r="M250" s="11"/>
      <c r="N250" s="18"/>
      <c r="P250" s="19"/>
      <c r="Q250" s="19"/>
      <c r="R250" s="19"/>
    </row>
    <row r="251" spans="1:18" ht="15" customHeight="1" x14ac:dyDescent="0.25">
      <c r="A251" s="212" t="s">
        <v>109</v>
      </c>
      <c r="B251" s="213"/>
      <c r="C251" s="213"/>
      <c r="D251" s="213"/>
      <c r="E251" s="213"/>
      <c r="F251" s="213"/>
      <c r="G251" s="213"/>
      <c r="H251" s="213"/>
      <c r="I251" s="213"/>
      <c r="J251" s="214"/>
    </row>
    <row r="252" spans="1:18" ht="15" customHeight="1" x14ac:dyDescent="0.25">
      <c r="A252" s="162" t="s">
        <v>755</v>
      </c>
      <c r="B252" s="163"/>
      <c r="C252" s="163"/>
      <c r="D252" s="163"/>
      <c r="E252" s="163"/>
      <c r="F252" s="163"/>
      <c r="G252" s="163"/>
      <c r="H252" s="163"/>
      <c r="I252" s="163"/>
      <c r="J252" s="164"/>
    </row>
    <row r="253" spans="1:18" ht="15" customHeight="1" x14ac:dyDescent="0.25">
      <c r="A253" s="162" t="s">
        <v>555</v>
      </c>
      <c r="B253" s="163"/>
      <c r="C253" s="163"/>
      <c r="D253" s="164"/>
      <c r="E253" s="165" t="s">
        <v>573</v>
      </c>
      <c r="F253" s="166"/>
      <c r="G253" s="166"/>
      <c r="H253" s="166"/>
      <c r="I253" s="166"/>
      <c r="J253" s="167"/>
    </row>
    <row r="254" spans="1:18" ht="58.9" customHeight="1" x14ac:dyDescent="0.25">
      <c r="A254" s="243" t="s">
        <v>576</v>
      </c>
      <c r="B254" s="244"/>
      <c r="C254" s="244"/>
      <c r="D254" s="245"/>
      <c r="E254" s="168"/>
      <c r="F254" s="169"/>
      <c r="G254" s="169"/>
      <c r="H254" s="169"/>
      <c r="I254" s="169"/>
      <c r="J254" s="170"/>
    </row>
    <row r="255" spans="1:18" s="17" customFormat="1" ht="31.9" customHeight="1" x14ac:dyDescent="0.25">
      <c r="A255" s="16" t="s">
        <v>8</v>
      </c>
      <c r="B255" s="106" t="s">
        <v>1</v>
      </c>
      <c r="C255" s="106" t="s">
        <v>2</v>
      </c>
      <c r="D255" s="106" t="s">
        <v>3</v>
      </c>
      <c r="E255" s="27" t="s">
        <v>4</v>
      </c>
      <c r="F255" s="27" t="s">
        <v>34</v>
      </c>
      <c r="G255" s="30" t="s">
        <v>35</v>
      </c>
      <c r="H255" s="171" t="s">
        <v>36</v>
      </c>
      <c r="I255" s="172"/>
      <c r="J255" s="173"/>
      <c r="M255" s="11"/>
      <c r="N255" s="18"/>
      <c r="P255" s="19"/>
      <c r="Q255" s="19"/>
      <c r="R255" s="19"/>
    </row>
    <row r="256" spans="1:18" s="17" customFormat="1" ht="30" x14ac:dyDescent="0.25">
      <c r="A256" s="110" t="s">
        <v>532</v>
      </c>
      <c r="B256" s="105" t="s">
        <v>21</v>
      </c>
      <c r="C256" s="105" t="s">
        <v>112</v>
      </c>
      <c r="D256" s="124">
        <v>0.46600000000000003</v>
      </c>
      <c r="E256" s="21" t="s">
        <v>522</v>
      </c>
      <c r="F256" s="24">
        <v>0.66</v>
      </c>
      <c r="G256" s="24">
        <v>0.75</v>
      </c>
      <c r="H256" s="180">
        <v>0.8</v>
      </c>
      <c r="I256" s="181"/>
      <c r="J256" s="182"/>
      <c r="M256" s="11"/>
      <c r="N256" s="18"/>
      <c r="P256" s="19"/>
      <c r="Q256" s="19"/>
      <c r="R256" s="19"/>
    </row>
    <row r="257" spans="1:18" s="17" customFormat="1" ht="60" x14ac:dyDescent="0.25">
      <c r="A257" s="110" t="s">
        <v>231</v>
      </c>
      <c r="B257" s="105" t="s">
        <v>31</v>
      </c>
      <c r="C257" s="105" t="s">
        <v>113</v>
      </c>
      <c r="D257" s="105" t="s">
        <v>476</v>
      </c>
      <c r="E257" s="21" t="s">
        <v>522</v>
      </c>
      <c r="F257" s="111" t="s">
        <v>429</v>
      </c>
      <c r="G257" s="111" t="s">
        <v>116</v>
      </c>
      <c r="H257" s="183" t="s">
        <v>117</v>
      </c>
      <c r="I257" s="184"/>
      <c r="J257" s="185"/>
      <c r="M257" s="11"/>
      <c r="N257" s="18"/>
      <c r="P257" s="19"/>
      <c r="Q257" s="19"/>
      <c r="R257" s="19"/>
    </row>
    <row r="258" spans="1:18" s="17" customFormat="1" ht="45" x14ac:dyDescent="0.25">
      <c r="A258" s="110" t="s">
        <v>610</v>
      </c>
      <c r="B258" s="105" t="s">
        <v>31</v>
      </c>
      <c r="C258" s="105" t="s">
        <v>114</v>
      </c>
      <c r="D258" s="105">
        <v>450</v>
      </c>
      <c r="E258" s="21" t="s">
        <v>522</v>
      </c>
      <c r="F258" s="111">
        <v>500</v>
      </c>
      <c r="G258" s="60">
        <v>1000</v>
      </c>
      <c r="H258" s="234">
        <v>1500</v>
      </c>
      <c r="I258" s="235"/>
      <c r="J258" s="236"/>
      <c r="M258" s="11"/>
      <c r="N258" s="18"/>
      <c r="P258" s="19"/>
      <c r="Q258" s="19"/>
      <c r="R258" s="19"/>
    </row>
    <row r="259" spans="1:18" s="17" customFormat="1" ht="30" x14ac:dyDescent="0.25">
      <c r="A259" s="110" t="s">
        <v>110</v>
      </c>
      <c r="B259" s="105" t="s">
        <v>21</v>
      </c>
      <c r="C259" s="105" t="s">
        <v>115</v>
      </c>
      <c r="D259" s="105" t="s">
        <v>477</v>
      </c>
      <c r="E259" s="21" t="s">
        <v>522</v>
      </c>
      <c r="F259" s="22">
        <v>0.4</v>
      </c>
      <c r="G259" s="22">
        <v>0.4</v>
      </c>
      <c r="H259" s="217">
        <v>0.45</v>
      </c>
      <c r="I259" s="218"/>
      <c r="J259" s="219"/>
      <c r="M259" s="11"/>
      <c r="N259" s="18"/>
      <c r="P259" s="19"/>
      <c r="Q259" s="19"/>
      <c r="R259" s="19"/>
    </row>
    <row r="260" spans="1:18" s="17" customFormat="1" ht="60" x14ac:dyDescent="0.25">
      <c r="A260" s="110" t="s">
        <v>111</v>
      </c>
      <c r="B260" s="105" t="s">
        <v>74</v>
      </c>
      <c r="C260" s="105" t="s">
        <v>115</v>
      </c>
      <c r="D260" s="105" t="s">
        <v>29</v>
      </c>
      <c r="E260" s="21" t="s">
        <v>522</v>
      </c>
      <c r="F260" s="105" t="s">
        <v>118</v>
      </c>
      <c r="G260" s="105" t="s">
        <v>118</v>
      </c>
      <c r="H260" s="174" t="s">
        <v>118</v>
      </c>
      <c r="I260" s="175"/>
      <c r="J260" s="176"/>
      <c r="M260" s="11"/>
      <c r="N260" s="18"/>
      <c r="P260" s="19"/>
      <c r="Q260" s="19"/>
      <c r="R260" s="19"/>
    </row>
    <row r="261" spans="1:18" s="17" customFormat="1" ht="15" customHeight="1" x14ac:dyDescent="0.25">
      <c r="A261" s="187" t="s">
        <v>9</v>
      </c>
      <c r="B261" s="187"/>
      <c r="C261" s="187" t="s">
        <v>10</v>
      </c>
      <c r="D261" s="187"/>
      <c r="E261" s="187"/>
      <c r="F261" s="232" t="s">
        <v>11</v>
      </c>
      <c r="G261" s="233"/>
      <c r="H261" s="233"/>
      <c r="I261" s="233"/>
      <c r="J261" s="233"/>
      <c r="M261" s="11"/>
      <c r="N261" s="18"/>
      <c r="P261" s="19"/>
      <c r="Q261" s="19"/>
      <c r="R261" s="19"/>
    </row>
    <row r="262" spans="1:18" s="17" customFormat="1" x14ac:dyDescent="0.25">
      <c r="A262" s="238" t="s">
        <v>683</v>
      </c>
      <c r="B262" s="203"/>
      <c r="C262" s="202" t="s">
        <v>565</v>
      </c>
      <c r="D262" s="239"/>
      <c r="E262" s="203"/>
      <c r="F262" s="127" t="s">
        <v>562</v>
      </c>
      <c r="G262" s="195" t="s">
        <v>563</v>
      </c>
      <c r="H262" s="196"/>
      <c r="I262" s="125"/>
      <c r="J262" s="127" t="s">
        <v>564</v>
      </c>
      <c r="M262" s="11"/>
      <c r="N262" s="18"/>
      <c r="P262" s="19"/>
      <c r="Q262" s="19"/>
      <c r="R262" s="19"/>
    </row>
    <row r="263" spans="1:18" s="17" customFormat="1" x14ac:dyDescent="0.25">
      <c r="A263" s="204"/>
      <c r="B263" s="205"/>
      <c r="C263" s="204"/>
      <c r="D263" s="240"/>
      <c r="E263" s="205"/>
      <c r="F263" s="122">
        <f>SUM(G266:G273)</f>
        <v>4000</v>
      </c>
      <c r="G263" s="274">
        <f>SUM(H266:H273)</f>
        <v>3500</v>
      </c>
      <c r="H263" s="275"/>
      <c r="I263" s="125"/>
      <c r="J263" s="123">
        <f>SUM(J266:J273)</f>
        <v>3500</v>
      </c>
      <c r="M263" s="11"/>
      <c r="N263" s="18"/>
      <c r="P263" s="19"/>
      <c r="Q263" s="19"/>
      <c r="R263" s="19"/>
    </row>
    <row r="264" spans="1:18" s="48" customFormat="1" ht="15" customHeight="1" x14ac:dyDescent="0.25">
      <c r="A264" s="231" t="s">
        <v>13</v>
      </c>
      <c r="B264" s="186" t="s">
        <v>61</v>
      </c>
      <c r="C264" s="186" t="s">
        <v>14</v>
      </c>
      <c r="D264" s="186" t="s">
        <v>62</v>
      </c>
      <c r="E264" s="186" t="s">
        <v>15</v>
      </c>
      <c r="F264" s="186" t="s">
        <v>10</v>
      </c>
      <c r="G264" s="197" t="s">
        <v>16</v>
      </c>
      <c r="H264" s="198"/>
      <c r="I264" s="198"/>
      <c r="J264" s="199"/>
      <c r="K264" s="11"/>
      <c r="L264" s="52"/>
      <c r="N264" s="53"/>
      <c r="O264" s="53"/>
      <c r="P264" s="53"/>
    </row>
    <row r="265" spans="1:18" s="48" customFormat="1" ht="32.25" customHeight="1" x14ac:dyDescent="0.25">
      <c r="A265" s="231"/>
      <c r="B265" s="186"/>
      <c r="C265" s="186"/>
      <c r="D265" s="186"/>
      <c r="E265" s="186"/>
      <c r="F265" s="186"/>
      <c r="G265" s="99" t="s">
        <v>562</v>
      </c>
      <c r="H265" s="99" t="s">
        <v>563</v>
      </c>
      <c r="I265" s="99" t="s">
        <v>563</v>
      </c>
      <c r="J265" s="99" t="s">
        <v>564</v>
      </c>
      <c r="K265" s="11"/>
      <c r="L265" s="52"/>
      <c r="N265" s="53"/>
      <c r="O265" s="53"/>
      <c r="P265" s="53"/>
    </row>
    <row r="266" spans="1:18" s="17" customFormat="1" ht="75" x14ac:dyDescent="0.25">
      <c r="A266" s="110" t="s">
        <v>577</v>
      </c>
      <c r="B266" s="111" t="s">
        <v>44</v>
      </c>
      <c r="C266" s="111" t="s">
        <v>536</v>
      </c>
      <c r="D266" s="105" t="s">
        <v>680</v>
      </c>
      <c r="E266" s="105"/>
      <c r="F266" s="105"/>
      <c r="G266" s="121"/>
      <c r="H266" s="121"/>
      <c r="I266" s="121"/>
      <c r="J266" s="121"/>
      <c r="K266" s="11"/>
      <c r="L266" s="18"/>
      <c r="N266" s="19"/>
      <c r="O266" s="19"/>
      <c r="P266" s="19"/>
      <c r="Q266" s="50"/>
      <c r="R266" s="50"/>
    </row>
    <row r="267" spans="1:18" s="17" customFormat="1" ht="30" x14ac:dyDescent="0.25">
      <c r="A267" s="112" t="s">
        <v>578</v>
      </c>
      <c r="B267" s="111" t="s">
        <v>44</v>
      </c>
      <c r="C267" s="111" t="s">
        <v>119</v>
      </c>
      <c r="D267" s="105" t="s">
        <v>679</v>
      </c>
      <c r="E267" s="21" t="s">
        <v>683</v>
      </c>
      <c r="F267" s="21" t="s">
        <v>450</v>
      </c>
      <c r="G267" s="121">
        <v>1000</v>
      </c>
      <c r="H267" s="121">
        <v>1000</v>
      </c>
      <c r="I267" s="121"/>
      <c r="J267" s="121">
        <v>1000</v>
      </c>
      <c r="K267" s="11"/>
      <c r="L267" s="18"/>
      <c r="N267" s="19">
        <v>1000</v>
      </c>
      <c r="O267" s="19">
        <v>1000</v>
      </c>
      <c r="P267" s="19">
        <v>1000</v>
      </c>
      <c r="Q267" s="50"/>
      <c r="R267" s="50"/>
    </row>
    <row r="268" spans="1:18" s="17" customFormat="1" ht="45" x14ac:dyDescent="0.25">
      <c r="A268" s="110" t="s">
        <v>709</v>
      </c>
      <c r="B268" s="111" t="s">
        <v>44</v>
      </c>
      <c r="C268" s="111" t="s">
        <v>260</v>
      </c>
      <c r="D268" s="105" t="s">
        <v>677</v>
      </c>
      <c r="E268" s="105"/>
      <c r="F268" s="105"/>
      <c r="G268" s="121"/>
      <c r="H268" s="121"/>
      <c r="I268" s="121"/>
      <c r="J268" s="121"/>
      <c r="K268" s="11"/>
      <c r="L268" s="18"/>
      <c r="N268" s="19"/>
      <c r="O268" s="19"/>
      <c r="P268" s="19"/>
      <c r="Q268" s="50"/>
      <c r="R268" s="50"/>
    </row>
    <row r="269" spans="1:18" s="17" customFormat="1" ht="75" x14ac:dyDescent="0.25">
      <c r="A269" s="110" t="s">
        <v>579</v>
      </c>
      <c r="B269" s="111" t="s">
        <v>44</v>
      </c>
      <c r="C269" s="111" t="s">
        <v>536</v>
      </c>
      <c r="D269" s="105" t="s">
        <v>677</v>
      </c>
      <c r="E269" s="105"/>
      <c r="F269" s="105"/>
      <c r="G269" s="121"/>
      <c r="H269" s="121"/>
      <c r="I269" s="121"/>
      <c r="J269" s="121"/>
      <c r="K269" s="11"/>
      <c r="L269" s="18"/>
      <c r="N269" s="19"/>
      <c r="O269" s="19"/>
      <c r="P269" s="19"/>
      <c r="Q269" s="50"/>
      <c r="R269" s="50"/>
    </row>
    <row r="270" spans="1:18" s="17" customFormat="1" ht="51.4" customHeight="1" x14ac:dyDescent="0.25">
      <c r="A270" s="110" t="s">
        <v>756</v>
      </c>
      <c r="B270" s="111" t="s">
        <v>44</v>
      </c>
      <c r="C270" s="105" t="s">
        <v>702</v>
      </c>
      <c r="D270" s="105" t="s">
        <v>679</v>
      </c>
      <c r="E270" s="105"/>
      <c r="F270" s="105"/>
      <c r="G270" s="121"/>
      <c r="H270" s="121"/>
      <c r="I270" s="121"/>
      <c r="J270" s="121"/>
      <c r="K270" s="11"/>
      <c r="L270" s="18"/>
      <c r="N270" s="19"/>
      <c r="O270" s="19"/>
      <c r="P270" s="19"/>
      <c r="Q270" s="50"/>
      <c r="R270" s="50"/>
    </row>
    <row r="271" spans="1:18" s="17" customFormat="1" ht="75" x14ac:dyDescent="0.25">
      <c r="A271" s="110" t="s">
        <v>385</v>
      </c>
      <c r="B271" s="111" t="s">
        <v>44</v>
      </c>
      <c r="C271" s="105" t="s">
        <v>703</v>
      </c>
      <c r="D271" s="105" t="s">
        <v>679</v>
      </c>
      <c r="E271" s="105"/>
      <c r="F271" s="105"/>
      <c r="G271" s="121"/>
      <c r="H271" s="121"/>
      <c r="I271" s="121"/>
      <c r="J271" s="121"/>
      <c r="K271" s="11"/>
      <c r="L271" s="18"/>
      <c r="N271" s="19"/>
      <c r="O271" s="19"/>
      <c r="P271" s="19"/>
      <c r="Q271" s="50"/>
      <c r="R271" s="50"/>
    </row>
    <row r="272" spans="1:18" s="17" customFormat="1" ht="60" x14ac:dyDescent="0.25">
      <c r="A272" s="110" t="s">
        <v>261</v>
      </c>
      <c r="B272" s="111" t="s">
        <v>44</v>
      </c>
      <c r="C272" s="105" t="s">
        <v>704</v>
      </c>
      <c r="D272" s="105" t="s">
        <v>679</v>
      </c>
      <c r="E272" s="21" t="s">
        <v>683</v>
      </c>
      <c r="F272" s="21" t="s">
        <v>450</v>
      </c>
      <c r="G272" s="121">
        <v>2000</v>
      </c>
      <c r="H272" s="121">
        <v>1500</v>
      </c>
      <c r="I272" s="121"/>
      <c r="J272" s="121">
        <v>1500</v>
      </c>
      <c r="K272" s="11"/>
      <c r="L272" s="18"/>
      <c r="N272" s="19">
        <v>3000</v>
      </c>
      <c r="O272" s="19">
        <v>3000</v>
      </c>
      <c r="P272" s="19">
        <v>3000</v>
      </c>
      <c r="Q272" s="50"/>
      <c r="R272" s="50"/>
    </row>
    <row r="273" spans="1:20" s="17" customFormat="1" ht="30" x14ac:dyDescent="0.25">
      <c r="A273" s="110" t="s">
        <v>740</v>
      </c>
      <c r="B273" s="64" t="s">
        <v>44</v>
      </c>
      <c r="C273" s="105" t="s">
        <v>771</v>
      </c>
      <c r="D273" s="150" t="s">
        <v>679</v>
      </c>
      <c r="E273" s="21" t="s">
        <v>683</v>
      </c>
      <c r="F273" s="21" t="s">
        <v>450</v>
      </c>
      <c r="G273" s="121">
        <v>1000</v>
      </c>
      <c r="H273" s="121">
        <v>1000</v>
      </c>
      <c r="I273" s="121"/>
      <c r="J273" s="121">
        <v>1000</v>
      </c>
      <c r="K273" s="11"/>
      <c r="L273" s="18"/>
      <c r="N273" s="19"/>
      <c r="O273" s="19"/>
      <c r="P273" s="19"/>
      <c r="Q273" s="50"/>
      <c r="R273" s="50"/>
    </row>
    <row r="274" spans="1:20" ht="15" customHeight="1" x14ac:dyDescent="0.25">
      <c r="A274" s="212" t="s">
        <v>120</v>
      </c>
      <c r="B274" s="213"/>
      <c r="C274" s="213"/>
      <c r="D274" s="213"/>
      <c r="E274" s="213"/>
      <c r="F274" s="278"/>
      <c r="G274" s="278"/>
      <c r="H274" s="278"/>
      <c r="I274" s="278"/>
      <c r="J274" s="279"/>
      <c r="S274" s="61"/>
      <c r="T274" s="61"/>
    </row>
    <row r="275" spans="1:20" ht="15" customHeight="1" x14ac:dyDescent="0.25">
      <c r="A275" s="162" t="s">
        <v>554</v>
      </c>
      <c r="B275" s="163"/>
      <c r="C275" s="163"/>
      <c r="D275" s="163"/>
      <c r="E275" s="163"/>
      <c r="F275" s="163"/>
      <c r="G275" s="163"/>
      <c r="H275" s="163"/>
      <c r="I275" s="163"/>
      <c r="J275" s="164"/>
      <c r="S275" s="61"/>
      <c r="T275" s="61"/>
    </row>
    <row r="276" spans="1:20" ht="15" customHeight="1" x14ac:dyDescent="0.25">
      <c r="A276" s="162" t="s">
        <v>555</v>
      </c>
      <c r="B276" s="163"/>
      <c r="C276" s="163"/>
      <c r="D276" s="164"/>
      <c r="E276" s="165" t="s">
        <v>556</v>
      </c>
      <c r="F276" s="166"/>
      <c r="G276" s="166"/>
      <c r="H276" s="166"/>
      <c r="I276" s="166"/>
      <c r="J276" s="167"/>
      <c r="S276" s="61"/>
      <c r="T276" s="61"/>
    </row>
    <row r="277" spans="1:20" ht="15" customHeight="1" x14ac:dyDescent="0.25">
      <c r="A277" s="162" t="s">
        <v>363</v>
      </c>
      <c r="B277" s="163"/>
      <c r="C277" s="163"/>
      <c r="D277" s="164"/>
      <c r="E277" s="168"/>
      <c r="F277" s="169"/>
      <c r="G277" s="169"/>
      <c r="H277" s="169"/>
      <c r="I277" s="169"/>
      <c r="J277" s="170"/>
      <c r="S277" s="61"/>
      <c r="T277" s="61"/>
    </row>
    <row r="278" spans="1:20" s="17" customFormat="1" ht="31.9" customHeight="1" x14ac:dyDescent="0.25">
      <c r="A278" s="16" t="s">
        <v>8</v>
      </c>
      <c r="B278" s="106" t="s">
        <v>1</v>
      </c>
      <c r="C278" s="106" t="s">
        <v>2</v>
      </c>
      <c r="D278" s="106" t="s">
        <v>3</v>
      </c>
      <c r="E278" s="27" t="s">
        <v>4</v>
      </c>
      <c r="F278" s="27" t="s">
        <v>34</v>
      </c>
      <c r="G278" s="30" t="s">
        <v>35</v>
      </c>
      <c r="H278" s="171" t="s">
        <v>36</v>
      </c>
      <c r="I278" s="172"/>
      <c r="J278" s="173"/>
      <c r="M278" s="11"/>
      <c r="N278" s="18"/>
      <c r="P278" s="19"/>
      <c r="Q278" s="19"/>
      <c r="R278" s="19"/>
      <c r="S278" s="50"/>
      <c r="T278" s="50"/>
    </row>
    <row r="279" spans="1:20" s="17" customFormat="1" ht="45" x14ac:dyDescent="0.25">
      <c r="A279" s="110" t="s">
        <v>121</v>
      </c>
      <c r="B279" s="105" t="s">
        <v>21</v>
      </c>
      <c r="C279" s="105" t="s">
        <v>137</v>
      </c>
      <c r="D279" s="135">
        <v>0.05</v>
      </c>
      <c r="E279" s="21" t="s">
        <v>522</v>
      </c>
      <c r="F279" s="136">
        <v>0.15</v>
      </c>
      <c r="G279" s="136">
        <v>0.17</v>
      </c>
      <c r="H279" s="217">
        <v>0.19</v>
      </c>
      <c r="I279" s="218"/>
      <c r="J279" s="219"/>
      <c r="M279" s="11"/>
      <c r="N279" s="18"/>
      <c r="P279" s="19"/>
      <c r="Q279" s="19"/>
      <c r="R279" s="19"/>
    </row>
    <row r="280" spans="1:20" s="17" customFormat="1" ht="45" x14ac:dyDescent="0.25">
      <c r="A280" s="110" t="s">
        <v>122</v>
      </c>
      <c r="B280" s="105" t="s">
        <v>31</v>
      </c>
      <c r="C280" s="105" t="s">
        <v>580</v>
      </c>
      <c r="D280" s="109" t="s">
        <v>478</v>
      </c>
      <c r="E280" s="21" t="s">
        <v>522</v>
      </c>
      <c r="F280" s="102">
        <v>40</v>
      </c>
      <c r="G280" s="102">
        <v>45</v>
      </c>
      <c r="H280" s="183">
        <v>50</v>
      </c>
      <c r="I280" s="184"/>
      <c r="J280" s="185"/>
      <c r="M280" s="11"/>
      <c r="N280" s="18"/>
      <c r="P280" s="19"/>
      <c r="Q280" s="19"/>
      <c r="R280" s="19"/>
    </row>
    <row r="281" spans="1:20" s="17" customFormat="1" ht="45" x14ac:dyDescent="0.25">
      <c r="A281" s="110" t="s">
        <v>123</v>
      </c>
      <c r="B281" s="105" t="s">
        <v>31</v>
      </c>
      <c r="C281" s="105" t="s">
        <v>611</v>
      </c>
      <c r="D281" s="109">
        <v>2</v>
      </c>
      <c r="E281" s="21" t="s">
        <v>522</v>
      </c>
      <c r="F281" s="102">
        <v>80</v>
      </c>
      <c r="G281" s="102">
        <v>150</v>
      </c>
      <c r="H281" s="183">
        <v>150</v>
      </c>
      <c r="I281" s="184"/>
      <c r="J281" s="185"/>
      <c r="M281" s="11"/>
      <c r="N281" s="18"/>
      <c r="P281" s="19"/>
      <c r="Q281" s="19"/>
      <c r="R281" s="19"/>
    </row>
    <row r="282" spans="1:20" s="17" customFormat="1" ht="45" x14ac:dyDescent="0.25">
      <c r="A282" s="110" t="s">
        <v>124</v>
      </c>
      <c r="B282" s="105" t="s">
        <v>21</v>
      </c>
      <c r="C282" s="105" t="s">
        <v>258</v>
      </c>
      <c r="D282" s="135">
        <v>0.13</v>
      </c>
      <c r="E282" s="21" t="s">
        <v>522</v>
      </c>
      <c r="F282" s="136">
        <v>0.2</v>
      </c>
      <c r="G282" s="136">
        <v>0.25</v>
      </c>
      <c r="H282" s="217">
        <v>0.3</v>
      </c>
      <c r="I282" s="218"/>
      <c r="J282" s="219"/>
      <c r="M282" s="11"/>
      <c r="N282" s="18"/>
      <c r="P282" s="19"/>
      <c r="Q282" s="19"/>
      <c r="R282" s="19"/>
    </row>
    <row r="283" spans="1:20" s="17" customFormat="1" ht="15" customHeight="1" x14ac:dyDescent="0.25">
      <c r="A283" s="187" t="s">
        <v>9</v>
      </c>
      <c r="B283" s="187"/>
      <c r="C283" s="187" t="s">
        <v>10</v>
      </c>
      <c r="D283" s="187"/>
      <c r="E283" s="187"/>
      <c r="F283" s="202" t="s">
        <v>11</v>
      </c>
      <c r="G283" s="239"/>
      <c r="H283" s="239"/>
      <c r="I283" s="239"/>
      <c r="J283" s="239"/>
      <c r="M283" s="11"/>
      <c r="N283" s="18"/>
      <c r="P283" s="19"/>
      <c r="Q283" s="19"/>
      <c r="R283" s="19"/>
    </row>
    <row r="284" spans="1:20" s="17" customFormat="1" x14ac:dyDescent="0.25">
      <c r="A284" s="238" t="s">
        <v>685</v>
      </c>
      <c r="B284" s="203"/>
      <c r="C284" s="202" t="s">
        <v>565</v>
      </c>
      <c r="D284" s="239"/>
      <c r="E284" s="203"/>
      <c r="F284" s="127" t="s">
        <v>562</v>
      </c>
      <c r="G284" s="195" t="s">
        <v>563</v>
      </c>
      <c r="H284" s="196"/>
      <c r="I284" s="125"/>
      <c r="J284" s="127" t="s">
        <v>564</v>
      </c>
      <c r="M284" s="11"/>
      <c r="N284" s="18"/>
      <c r="P284" s="19"/>
      <c r="Q284" s="19"/>
      <c r="R284" s="19"/>
    </row>
    <row r="285" spans="1:20" s="17" customFormat="1" x14ac:dyDescent="0.25">
      <c r="A285" s="204"/>
      <c r="B285" s="205"/>
      <c r="C285" s="204"/>
      <c r="D285" s="240"/>
      <c r="E285" s="205"/>
      <c r="F285" s="122">
        <f>SUM(G288:G296)</f>
        <v>116800</v>
      </c>
      <c r="G285" s="274">
        <f>SUM(H288:H296)</f>
        <v>113800</v>
      </c>
      <c r="H285" s="275"/>
      <c r="I285" s="125"/>
      <c r="J285" s="123">
        <f>SUM(J288:J296)</f>
        <v>113800</v>
      </c>
      <c r="M285" s="11"/>
      <c r="N285" s="18"/>
      <c r="P285" s="19"/>
      <c r="Q285" s="19"/>
      <c r="R285" s="19"/>
    </row>
    <row r="286" spans="1:20" s="48" customFormat="1" ht="15" customHeight="1" x14ac:dyDescent="0.25">
      <c r="A286" s="231" t="s">
        <v>13</v>
      </c>
      <c r="B286" s="186" t="s">
        <v>61</v>
      </c>
      <c r="C286" s="186" t="s">
        <v>14</v>
      </c>
      <c r="D286" s="186" t="s">
        <v>62</v>
      </c>
      <c r="E286" s="186" t="s">
        <v>15</v>
      </c>
      <c r="F286" s="186" t="s">
        <v>10</v>
      </c>
      <c r="G286" s="197" t="s">
        <v>16</v>
      </c>
      <c r="H286" s="198"/>
      <c r="I286" s="198"/>
      <c r="J286" s="199"/>
      <c r="K286" s="11"/>
      <c r="L286" s="52"/>
      <c r="N286" s="53"/>
      <c r="O286" s="53"/>
      <c r="P286" s="53"/>
    </row>
    <row r="287" spans="1:20" s="48" customFormat="1" ht="30" customHeight="1" x14ac:dyDescent="0.25">
      <c r="A287" s="231"/>
      <c r="B287" s="186"/>
      <c r="C287" s="186"/>
      <c r="D287" s="186"/>
      <c r="E287" s="186"/>
      <c r="F287" s="186"/>
      <c r="G287" s="99" t="s">
        <v>562</v>
      </c>
      <c r="H287" s="99" t="s">
        <v>563</v>
      </c>
      <c r="I287" s="99" t="s">
        <v>563</v>
      </c>
      <c r="J287" s="99" t="s">
        <v>564</v>
      </c>
      <c r="K287" s="11"/>
      <c r="L287" s="52"/>
      <c r="N287" s="53"/>
      <c r="O287" s="53"/>
      <c r="P287" s="53"/>
    </row>
    <row r="288" spans="1:20" s="2" customFormat="1" ht="30" x14ac:dyDescent="0.25">
      <c r="A288" s="276" t="s">
        <v>125</v>
      </c>
      <c r="B288" s="156" t="s">
        <v>44</v>
      </c>
      <c r="C288" s="156" t="s">
        <v>126</v>
      </c>
      <c r="D288" s="158" t="s">
        <v>679</v>
      </c>
      <c r="E288" s="43" t="s">
        <v>689</v>
      </c>
      <c r="F288" s="105"/>
      <c r="G288" s="121">
        <v>1000</v>
      </c>
      <c r="H288" s="121">
        <v>1000</v>
      </c>
      <c r="I288" s="121"/>
      <c r="J288" s="121">
        <v>1000</v>
      </c>
      <c r="K288" s="11"/>
      <c r="L288" s="62"/>
      <c r="N288" s="63"/>
      <c r="O288" s="63"/>
      <c r="P288" s="63"/>
    </row>
    <row r="289" spans="1:18" s="17" customFormat="1" ht="60" customHeight="1" x14ac:dyDescent="0.25">
      <c r="A289" s="277"/>
      <c r="B289" s="272"/>
      <c r="C289" s="272"/>
      <c r="D289" s="273"/>
      <c r="E289" s="21" t="s">
        <v>683</v>
      </c>
      <c r="F289" s="21" t="s">
        <v>450</v>
      </c>
      <c r="G289" s="121">
        <v>100000</v>
      </c>
      <c r="H289" s="121">
        <v>100000</v>
      </c>
      <c r="I289" s="121">
        <v>100000</v>
      </c>
      <c r="J289" s="121">
        <v>100000</v>
      </c>
      <c r="K289" s="11"/>
      <c r="L289" s="18"/>
      <c r="N289" s="19">
        <v>50000</v>
      </c>
      <c r="O289" s="19">
        <v>50000</v>
      </c>
      <c r="P289" s="19">
        <v>50000</v>
      </c>
    </row>
    <row r="290" spans="1:18" s="17" customFormat="1" ht="60" x14ac:dyDescent="0.25">
      <c r="A290" s="152" t="s">
        <v>796</v>
      </c>
      <c r="B290" s="151" t="s">
        <v>44</v>
      </c>
      <c r="C290" s="151" t="s">
        <v>782</v>
      </c>
      <c r="D290" s="105" t="s">
        <v>677</v>
      </c>
      <c r="E290" s="105"/>
      <c r="F290" s="105"/>
      <c r="G290" s="105"/>
      <c r="H290" s="105"/>
      <c r="I290" s="105"/>
      <c r="J290" s="105"/>
      <c r="K290" s="11"/>
      <c r="L290" s="18"/>
      <c r="N290" s="19"/>
      <c r="O290" s="19"/>
      <c r="P290" s="19"/>
    </row>
    <row r="291" spans="1:18" s="17" customFormat="1" ht="75" x14ac:dyDescent="0.25">
      <c r="A291" s="104" t="s">
        <v>400</v>
      </c>
      <c r="B291" s="101" t="s">
        <v>44</v>
      </c>
      <c r="C291" s="101" t="s">
        <v>127</v>
      </c>
      <c r="D291" s="105" t="s">
        <v>679</v>
      </c>
      <c r="E291" s="21" t="s">
        <v>683</v>
      </c>
      <c r="F291" s="21" t="s">
        <v>450</v>
      </c>
      <c r="G291" s="121">
        <v>4000</v>
      </c>
      <c r="H291" s="121">
        <v>3000</v>
      </c>
      <c r="I291" s="121"/>
      <c r="J291" s="121">
        <v>3000</v>
      </c>
      <c r="K291" s="11"/>
      <c r="L291" s="18"/>
      <c r="N291" s="19"/>
      <c r="O291" s="19"/>
      <c r="P291" s="19"/>
    </row>
    <row r="292" spans="1:18" s="17" customFormat="1" ht="75" x14ac:dyDescent="0.25">
      <c r="A292" s="112" t="s">
        <v>507</v>
      </c>
      <c r="B292" s="111" t="s">
        <v>44</v>
      </c>
      <c r="C292" s="111" t="s">
        <v>127</v>
      </c>
      <c r="D292" s="105" t="s">
        <v>679</v>
      </c>
      <c r="E292" s="21" t="s">
        <v>683</v>
      </c>
      <c r="F292" s="21" t="s">
        <v>450</v>
      </c>
      <c r="G292" s="121">
        <v>5000</v>
      </c>
      <c r="H292" s="121">
        <v>4000</v>
      </c>
      <c r="I292" s="121"/>
      <c r="J292" s="121">
        <v>4000</v>
      </c>
      <c r="K292" s="11"/>
      <c r="L292" s="18"/>
      <c r="N292" s="19">
        <v>6000</v>
      </c>
      <c r="O292" s="19">
        <v>6000</v>
      </c>
      <c r="P292" s="19">
        <v>6000</v>
      </c>
    </row>
    <row r="293" spans="1:18" s="17" customFormat="1" ht="75" x14ac:dyDescent="0.25">
      <c r="A293" s="112" t="s">
        <v>508</v>
      </c>
      <c r="B293" s="111" t="s">
        <v>44</v>
      </c>
      <c r="C293" s="111" t="s">
        <v>127</v>
      </c>
      <c r="D293" s="105" t="s">
        <v>679</v>
      </c>
      <c r="E293" s="21" t="s">
        <v>683</v>
      </c>
      <c r="F293" s="21" t="s">
        <v>450</v>
      </c>
      <c r="G293" s="121">
        <v>2000</v>
      </c>
      <c r="H293" s="121">
        <v>2000</v>
      </c>
      <c r="I293" s="121"/>
      <c r="J293" s="121">
        <v>2000</v>
      </c>
      <c r="K293" s="11"/>
      <c r="L293" s="18"/>
      <c r="N293" s="19">
        <v>2000</v>
      </c>
      <c r="O293" s="19">
        <v>2000</v>
      </c>
      <c r="P293" s="19">
        <v>2000</v>
      </c>
    </row>
    <row r="294" spans="1:18" s="17" customFormat="1" ht="45" x14ac:dyDescent="0.25">
      <c r="A294" s="112" t="s">
        <v>456</v>
      </c>
      <c r="B294" s="111" t="s">
        <v>44</v>
      </c>
      <c r="C294" s="111" t="s">
        <v>128</v>
      </c>
      <c r="D294" s="105" t="s">
        <v>679</v>
      </c>
      <c r="E294" s="21" t="s">
        <v>683</v>
      </c>
      <c r="F294" s="21" t="s">
        <v>450</v>
      </c>
      <c r="G294" s="121">
        <v>3000</v>
      </c>
      <c r="H294" s="121">
        <v>2000</v>
      </c>
      <c r="I294" s="121"/>
      <c r="J294" s="121">
        <v>2000</v>
      </c>
      <c r="K294" s="11"/>
      <c r="L294" s="18"/>
      <c r="N294" s="19">
        <v>3000</v>
      </c>
      <c r="O294" s="19">
        <v>3000</v>
      </c>
      <c r="P294" s="19">
        <v>3000</v>
      </c>
      <c r="Q294" s="48"/>
    </row>
    <row r="295" spans="1:18" s="17" customFormat="1" ht="45" x14ac:dyDescent="0.25">
      <c r="A295" s="112" t="s">
        <v>457</v>
      </c>
      <c r="B295" s="111" t="s">
        <v>44</v>
      </c>
      <c r="C295" s="111" t="s">
        <v>128</v>
      </c>
      <c r="D295" s="105" t="s">
        <v>679</v>
      </c>
      <c r="E295" s="21" t="s">
        <v>683</v>
      </c>
      <c r="F295" s="21" t="s">
        <v>450</v>
      </c>
      <c r="G295" s="121">
        <v>800</v>
      </c>
      <c r="H295" s="121">
        <v>800</v>
      </c>
      <c r="I295" s="121"/>
      <c r="J295" s="121">
        <v>800</v>
      </c>
      <c r="K295" s="11"/>
      <c r="L295" s="18"/>
      <c r="N295" s="19">
        <v>800</v>
      </c>
      <c r="O295" s="19">
        <v>800</v>
      </c>
      <c r="P295" s="19">
        <v>800</v>
      </c>
    </row>
    <row r="296" spans="1:18" s="17" customFormat="1" ht="75" x14ac:dyDescent="0.25">
      <c r="A296" s="112" t="s">
        <v>745</v>
      </c>
      <c r="B296" s="64" t="s">
        <v>44</v>
      </c>
      <c r="C296" s="64" t="s">
        <v>690</v>
      </c>
      <c r="D296" s="105" t="s">
        <v>679</v>
      </c>
      <c r="E296" s="21" t="s">
        <v>683</v>
      </c>
      <c r="F296" s="21" t="s">
        <v>450</v>
      </c>
      <c r="G296" s="121">
        <v>1000</v>
      </c>
      <c r="H296" s="121">
        <v>1000</v>
      </c>
      <c r="I296" s="121"/>
      <c r="J296" s="121">
        <v>1000</v>
      </c>
      <c r="K296" s="11"/>
      <c r="L296" s="18"/>
      <c r="N296" s="19"/>
      <c r="O296" s="19"/>
      <c r="P296" s="19"/>
    </row>
    <row r="297" spans="1:18" ht="15" customHeight="1" x14ac:dyDescent="0.25">
      <c r="A297" s="303" t="s">
        <v>129</v>
      </c>
      <c r="B297" s="278"/>
      <c r="C297" s="278"/>
      <c r="D297" s="278"/>
      <c r="E297" s="278"/>
      <c r="F297" s="278"/>
      <c r="G297" s="278"/>
      <c r="H297" s="278"/>
      <c r="I297" s="278"/>
      <c r="J297" s="279"/>
    </row>
    <row r="298" spans="1:18" s="41" customFormat="1" ht="15" customHeight="1" x14ac:dyDescent="0.25">
      <c r="A298" s="243" t="s">
        <v>554</v>
      </c>
      <c r="B298" s="244"/>
      <c r="C298" s="244"/>
      <c r="D298" s="244"/>
      <c r="E298" s="244"/>
      <c r="F298" s="244"/>
      <c r="G298" s="244"/>
      <c r="H298" s="244"/>
      <c r="I298" s="244"/>
      <c r="J298" s="245"/>
      <c r="M298" s="11"/>
      <c r="N298" s="40"/>
      <c r="P298" s="42"/>
      <c r="Q298" s="42"/>
      <c r="R298" s="42"/>
    </row>
    <row r="299" spans="1:18" s="41" customFormat="1" ht="15" customHeight="1" x14ac:dyDescent="0.25">
      <c r="A299" s="243" t="s">
        <v>555</v>
      </c>
      <c r="B299" s="244"/>
      <c r="C299" s="244"/>
      <c r="D299" s="245"/>
      <c r="E299" s="324" t="s">
        <v>558</v>
      </c>
      <c r="F299" s="325"/>
      <c r="G299" s="325"/>
      <c r="H299" s="325"/>
      <c r="I299" s="325"/>
      <c r="J299" s="326"/>
      <c r="M299" s="11"/>
      <c r="N299" s="40"/>
      <c r="P299" s="42"/>
      <c r="Q299" s="42"/>
      <c r="R299" s="42"/>
    </row>
    <row r="300" spans="1:18" s="41" customFormat="1" ht="15" customHeight="1" x14ac:dyDescent="0.25">
      <c r="A300" s="243" t="s">
        <v>363</v>
      </c>
      <c r="B300" s="244"/>
      <c r="C300" s="244"/>
      <c r="D300" s="245"/>
      <c r="E300" s="327"/>
      <c r="F300" s="328"/>
      <c r="G300" s="328"/>
      <c r="H300" s="328"/>
      <c r="I300" s="328"/>
      <c r="J300" s="329"/>
      <c r="M300" s="11"/>
      <c r="N300" s="40"/>
      <c r="P300" s="42"/>
      <c r="Q300" s="42"/>
      <c r="R300" s="42"/>
    </row>
    <row r="301" spans="1:18" s="17" customFormat="1" ht="31.9" customHeight="1" x14ac:dyDescent="0.25">
      <c r="A301" s="16" t="s">
        <v>8</v>
      </c>
      <c r="B301" s="16" t="s">
        <v>1</v>
      </c>
      <c r="C301" s="16" t="s">
        <v>2</v>
      </c>
      <c r="D301" s="16" t="s">
        <v>3</v>
      </c>
      <c r="E301" s="26" t="s">
        <v>4</v>
      </c>
      <c r="F301" s="26" t="s">
        <v>34</v>
      </c>
      <c r="G301" s="51" t="s">
        <v>35</v>
      </c>
      <c r="H301" s="264" t="s">
        <v>36</v>
      </c>
      <c r="I301" s="265"/>
      <c r="J301" s="266"/>
      <c r="M301" s="11"/>
      <c r="N301" s="18"/>
      <c r="P301" s="19"/>
      <c r="Q301" s="19"/>
      <c r="R301" s="19"/>
    </row>
    <row r="302" spans="1:18" s="17" customFormat="1" ht="75" x14ac:dyDescent="0.25">
      <c r="A302" s="110" t="s">
        <v>130</v>
      </c>
      <c r="B302" s="105" t="s">
        <v>102</v>
      </c>
      <c r="C302" s="105" t="s">
        <v>135</v>
      </c>
      <c r="D302" s="60">
        <v>4000000</v>
      </c>
      <c r="E302" s="21" t="s">
        <v>522</v>
      </c>
      <c r="F302" s="60">
        <v>5000000</v>
      </c>
      <c r="G302" s="60">
        <v>6000000</v>
      </c>
      <c r="H302" s="234">
        <v>7000000</v>
      </c>
      <c r="I302" s="235"/>
      <c r="J302" s="236"/>
      <c r="M302" s="11"/>
      <c r="N302" s="18"/>
      <c r="P302" s="19"/>
      <c r="Q302" s="19"/>
      <c r="R302" s="19"/>
    </row>
    <row r="303" spans="1:18" s="17" customFormat="1" ht="30" x14ac:dyDescent="0.25">
      <c r="A303" s="110" t="s">
        <v>131</v>
      </c>
      <c r="B303" s="105" t="s">
        <v>31</v>
      </c>
      <c r="C303" s="105" t="s">
        <v>136</v>
      </c>
      <c r="D303" s="137">
        <v>7</v>
      </c>
      <c r="E303" s="21" t="s">
        <v>522</v>
      </c>
      <c r="F303" s="101">
        <v>5</v>
      </c>
      <c r="G303" s="101">
        <v>5</v>
      </c>
      <c r="H303" s="183">
        <v>5</v>
      </c>
      <c r="I303" s="184"/>
      <c r="J303" s="185"/>
      <c r="M303" s="11"/>
      <c r="N303" s="18"/>
      <c r="P303" s="19"/>
      <c r="Q303" s="19"/>
      <c r="R303" s="19"/>
    </row>
    <row r="304" spans="1:18" s="17" customFormat="1" ht="45" x14ac:dyDescent="0.25">
      <c r="A304" s="110" t="s">
        <v>132</v>
      </c>
      <c r="B304" s="105" t="s">
        <v>21</v>
      </c>
      <c r="C304" s="105" t="s">
        <v>137</v>
      </c>
      <c r="D304" s="138">
        <v>0.123</v>
      </c>
      <c r="E304" s="21" t="s">
        <v>522</v>
      </c>
      <c r="F304" s="22">
        <v>0.15</v>
      </c>
      <c r="G304" s="22">
        <v>0.2</v>
      </c>
      <c r="H304" s="217">
        <v>0.25</v>
      </c>
      <c r="I304" s="218"/>
      <c r="J304" s="219"/>
      <c r="M304" s="11"/>
      <c r="N304" s="18"/>
      <c r="P304" s="19"/>
      <c r="Q304" s="19"/>
      <c r="R304" s="19"/>
    </row>
    <row r="305" spans="1:18" s="17" customFormat="1" ht="45" x14ac:dyDescent="0.25">
      <c r="A305" s="110" t="s">
        <v>133</v>
      </c>
      <c r="B305" s="105" t="s">
        <v>31</v>
      </c>
      <c r="C305" s="105" t="s">
        <v>138</v>
      </c>
      <c r="D305" s="109">
        <v>6</v>
      </c>
      <c r="E305" s="21" t="s">
        <v>522</v>
      </c>
      <c r="F305" s="102">
        <v>7</v>
      </c>
      <c r="G305" s="102">
        <v>8</v>
      </c>
      <c r="H305" s="183">
        <v>9</v>
      </c>
      <c r="I305" s="184"/>
      <c r="J305" s="185"/>
      <c r="M305" s="11"/>
      <c r="N305" s="18"/>
      <c r="P305" s="19"/>
      <c r="Q305" s="19"/>
      <c r="R305" s="19"/>
    </row>
    <row r="306" spans="1:18" s="17" customFormat="1" ht="30" x14ac:dyDescent="0.25">
      <c r="A306" s="110" t="s">
        <v>134</v>
      </c>
      <c r="B306" s="105" t="s">
        <v>31</v>
      </c>
      <c r="C306" s="105" t="s">
        <v>139</v>
      </c>
      <c r="D306" s="105">
        <v>3</v>
      </c>
      <c r="E306" s="21" t="s">
        <v>522</v>
      </c>
      <c r="F306" s="111">
        <v>3</v>
      </c>
      <c r="G306" s="111">
        <v>4</v>
      </c>
      <c r="H306" s="183">
        <v>4</v>
      </c>
      <c r="I306" s="184"/>
      <c r="J306" s="185"/>
      <c r="M306" s="11"/>
      <c r="N306" s="18"/>
      <c r="P306" s="19"/>
      <c r="Q306" s="19"/>
      <c r="R306" s="19"/>
    </row>
    <row r="307" spans="1:18" s="17" customFormat="1" ht="15" customHeight="1" x14ac:dyDescent="0.25">
      <c r="A307" s="187" t="s">
        <v>9</v>
      </c>
      <c r="B307" s="187"/>
      <c r="C307" s="187" t="s">
        <v>10</v>
      </c>
      <c r="D307" s="187"/>
      <c r="E307" s="187"/>
      <c r="F307" s="232" t="s">
        <v>11</v>
      </c>
      <c r="G307" s="233"/>
      <c r="H307" s="233"/>
      <c r="I307" s="233"/>
      <c r="J307" s="233"/>
      <c r="M307" s="11"/>
      <c r="N307" s="18"/>
      <c r="P307" s="19"/>
      <c r="Q307" s="19"/>
      <c r="R307" s="19"/>
    </row>
    <row r="308" spans="1:18" s="17" customFormat="1" x14ac:dyDescent="0.25">
      <c r="A308" s="238" t="s">
        <v>728</v>
      </c>
      <c r="B308" s="203"/>
      <c r="C308" s="202" t="s">
        <v>566</v>
      </c>
      <c r="D308" s="239"/>
      <c r="E308" s="203"/>
      <c r="F308" s="127" t="s">
        <v>562</v>
      </c>
      <c r="G308" s="195" t="s">
        <v>563</v>
      </c>
      <c r="H308" s="196"/>
      <c r="I308" s="125"/>
      <c r="J308" s="127" t="s">
        <v>564</v>
      </c>
      <c r="M308" s="11"/>
      <c r="N308" s="18"/>
      <c r="P308" s="19"/>
      <c r="Q308" s="19"/>
      <c r="R308" s="19"/>
    </row>
    <row r="309" spans="1:18" s="17" customFormat="1" x14ac:dyDescent="0.25">
      <c r="A309" s="204"/>
      <c r="B309" s="205"/>
      <c r="C309" s="204"/>
      <c r="D309" s="240"/>
      <c r="E309" s="205"/>
      <c r="F309" s="122">
        <f>SUM(G312:G323)</f>
        <v>94880</v>
      </c>
      <c r="G309" s="274">
        <f>SUM(H312:H323)</f>
        <v>107880</v>
      </c>
      <c r="H309" s="275"/>
      <c r="I309" s="125"/>
      <c r="J309" s="123">
        <f>SUM(J312:J323)</f>
        <v>107880</v>
      </c>
      <c r="M309" s="11"/>
      <c r="N309" s="18"/>
      <c r="P309" s="19"/>
      <c r="Q309" s="19"/>
      <c r="R309" s="19"/>
    </row>
    <row r="310" spans="1:18" s="48" customFormat="1" ht="15" customHeight="1" x14ac:dyDescent="0.25">
      <c r="A310" s="231" t="s">
        <v>13</v>
      </c>
      <c r="B310" s="186" t="s">
        <v>61</v>
      </c>
      <c r="C310" s="186" t="s">
        <v>14</v>
      </c>
      <c r="D310" s="186" t="s">
        <v>62</v>
      </c>
      <c r="E310" s="186" t="s">
        <v>15</v>
      </c>
      <c r="F310" s="186" t="s">
        <v>10</v>
      </c>
      <c r="G310" s="197" t="s">
        <v>16</v>
      </c>
      <c r="H310" s="198"/>
      <c r="I310" s="198"/>
      <c r="J310" s="199"/>
      <c r="K310" s="11"/>
      <c r="L310" s="52"/>
      <c r="N310" s="53"/>
      <c r="O310" s="53"/>
      <c r="P310" s="53"/>
    </row>
    <row r="311" spans="1:18" s="48" customFormat="1" ht="39" customHeight="1" x14ac:dyDescent="0.25">
      <c r="A311" s="231"/>
      <c r="B311" s="186"/>
      <c r="C311" s="186"/>
      <c r="D311" s="186"/>
      <c r="E311" s="186"/>
      <c r="F311" s="186"/>
      <c r="G311" s="99" t="s">
        <v>562</v>
      </c>
      <c r="H311" s="99" t="s">
        <v>563</v>
      </c>
      <c r="I311" s="99" t="s">
        <v>563</v>
      </c>
      <c r="J311" s="99" t="s">
        <v>564</v>
      </c>
      <c r="K311" s="11"/>
      <c r="L311" s="52"/>
      <c r="N311" s="53"/>
      <c r="O311" s="53"/>
      <c r="P311" s="53"/>
    </row>
    <row r="312" spans="1:18" s="41" customFormat="1" ht="30" x14ac:dyDescent="0.25">
      <c r="A312" s="29" t="s">
        <v>581</v>
      </c>
      <c r="B312" s="111" t="s">
        <v>44</v>
      </c>
      <c r="C312" s="111" t="s">
        <v>140</v>
      </c>
      <c r="D312" s="111" t="s">
        <v>679</v>
      </c>
      <c r="E312" s="21" t="s">
        <v>683</v>
      </c>
      <c r="F312" s="21" t="s">
        <v>450</v>
      </c>
      <c r="G312" s="121">
        <v>61780</v>
      </c>
      <c r="H312" s="121">
        <v>61780</v>
      </c>
      <c r="I312" s="121"/>
      <c r="J312" s="121">
        <v>61780</v>
      </c>
      <c r="K312" s="11"/>
      <c r="L312" s="40"/>
      <c r="N312" s="42">
        <v>61780</v>
      </c>
      <c r="O312" s="42">
        <v>61780</v>
      </c>
      <c r="P312" s="42">
        <v>61780</v>
      </c>
    </row>
    <row r="313" spans="1:18" s="41" customFormat="1" ht="45" x14ac:dyDescent="0.25">
      <c r="A313" s="31" t="s">
        <v>705</v>
      </c>
      <c r="B313" s="111" t="s">
        <v>44</v>
      </c>
      <c r="C313" s="111" t="s">
        <v>141</v>
      </c>
      <c r="D313" s="111" t="s">
        <v>679</v>
      </c>
      <c r="E313" s="21" t="s">
        <v>683</v>
      </c>
      <c r="F313" s="21" t="s">
        <v>450</v>
      </c>
      <c r="G313" s="121">
        <v>2000</v>
      </c>
      <c r="H313" s="121">
        <v>1500</v>
      </c>
      <c r="I313" s="121"/>
      <c r="J313" s="121">
        <v>1500</v>
      </c>
      <c r="K313" s="11"/>
      <c r="L313" s="40"/>
      <c r="N313" s="42">
        <v>2000</v>
      </c>
      <c r="O313" s="42">
        <v>2000</v>
      </c>
      <c r="P313" s="42">
        <v>2000</v>
      </c>
    </row>
    <row r="314" spans="1:18" s="41" customFormat="1" ht="36.75" customHeight="1" x14ac:dyDescent="0.25">
      <c r="A314" s="241" t="s">
        <v>386</v>
      </c>
      <c r="B314" s="156" t="s">
        <v>44</v>
      </c>
      <c r="C314" s="156" t="s">
        <v>140</v>
      </c>
      <c r="D314" s="156" t="s">
        <v>679</v>
      </c>
      <c r="E314" s="21" t="s">
        <v>684</v>
      </c>
      <c r="F314" s="105"/>
      <c r="G314" s="121">
        <v>2400</v>
      </c>
      <c r="H314" s="121">
        <v>2500</v>
      </c>
      <c r="I314" s="121"/>
      <c r="J314" s="121">
        <v>2500</v>
      </c>
      <c r="K314" s="11"/>
      <c r="L314" s="40"/>
      <c r="N314" s="42"/>
      <c r="O314" s="42"/>
      <c r="P314" s="42"/>
    </row>
    <row r="315" spans="1:18" s="41" customFormat="1" ht="39.75" customHeight="1" x14ac:dyDescent="0.25">
      <c r="A315" s="242"/>
      <c r="B315" s="157"/>
      <c r="C315" s="157"/>
      <c r="D315" s="157"/>
      <c r="E315" s="21" t="s">
        <v>683</v>
      </c>
      <c r="F315" s="21" t="s">
        <v>450</v>
      </c>
      <c r="G315" s="121">
        <v>2000</v>
      </c>
      <c r="H315" s="121">
        <v>1500</v>
      </c>
      <c r="I315" s="121"/>
      <c r="J315" s="121">
        <v>1500</v>
      </c>
      <c r="K315" s="11"/>
      <c r="L315" s="40"/>
      <c r="N315" s="42">
        <v>2000</v>
      </c>
      <c r="O315" s="42">
        <v>2000</v>
      </c>
      <c r="P315" s="42">
        <v>2000</v>
      </c>
    </row>
    <row r="316" spans="1:18" s="41" customFormat="1" ht="30" x14ac:dyDescent="0.25">
      <c r="A316" s="29" t="s">
        <v>458</v>
      </c>
      <c r="B316" s="111" t="s">
        <v>44</v>
      </c>
      <c r="C316" s="111" t="s">
        <v>140</v>
      </c>
      <c r="D316" s="111" t="s">
        <v>677</v>
      </c>
      <c r="E316" s="21" t="s">
        <v>683</v>
      </c>
      <c r="F316" s="21"/>
      <c r="G316" s="121"/>
      <c r="H316" s="121"/>
      <c r="I316" s="121"/>
      <c r="J316" s="121"/>
      <c r="K316" s="11"/>
      <c r="L316" s="40"/>
      <c r="N316" s="42"/>
      <c r="O316" s="42"/>
      <c r="P316" s="42"/>
    </row>
    <row r="317" spans="1:18" s="41" customFormat="1" ht="45" x14ac:dyDescent="0.25">
      <c r="A317" s="29" t="s">
        <v>509</v>
      </c>
      <c r="B317" s="111" t="s">
        <v>44</v>
      </c>
      <c r="C317" s="111" t="s">
        <v>140</v>
      </c>
      <c r="D317" s="111" t="s">
        <v>679</v>
      </c>
      <c r="E317" s="21" t="s">
        <v>683</v>
      </c>
      <c r="F317" s="21" t="s">
        <v>450</v>
      </c>
      <c r="G317" s="121">
        <v>2000</v>
      </c>
      <c r="H317" s="121">
        <v>1500</v>
      </c>
      <c r="I317" s="121"/>
      <c r="J317" s="121">
        <v>1500</v>
      </c>
      <c r="K317" s="11"/>
      <c r="L317" s="40"/>
      <c r="N317" s="42">
        <v>2000</v>
      </c>
      <c r="O317" s="42">
        <v>2000</v>
      </c>
      <c r="P317" s="42">
        <v>2000</v>
      </c>
    </row>
    <row r="318" spans="1:18" s="41" customFormat="1" ht="45" x14ac:dyDescent="0.25">
      <c r="A318" s="29" t="s">
        <v>387</v>
      </c>
      <c r="B318" s="111" t="s">
        <v>46</v>
      </c>
      <c r="C318" s="111" t="s">
        <v>150</v>
      </c>
      <c r="D318" s="111" t="s">
        <v>679</v>
      </c>
      <c r="E318" s="21" t="s">
        <v>683</v>
      </c>
      <c r="F318" s="21" t="s">
        <v>450</v>
      </c>
      <c r="G318" s="121">
        <v>1500</v>
      </c>
      <c r="H318" s="121">
        <v>1500</v>
      </c>
      <c r="I318" s="121"/>
      <c r="J318" s="121">
        <v>1500</v>
      </c>
      <c r="K318" s="11"/>
      <c r="L318" s="40"/>
      <c r="N318" s="42">
        <v>1500</v>
      </c>
      <c r="O318" s="42">
        <v>1500</v>
      </c>
      <c r="P318" s="42">
        <v>1500</v>
      </c>
    </row>
    <row r="319" spans="1:18" s="41" customFormat="1" ht="60" x14ac:dyDescent="0.25">
      <c r="A319" s="29" t="s">
        <v>148</v>
      </c>
      <c r="B319" s="111" t="s">
        <v>46</v>
      </c>
      <c r="C319" s="111" t="s">
        <v>150</v>
      </c>
      <c r="D319" s="111" t="s">
        <v>677</v>
      </c>
      <c r="E319" s="21" t="s">
        <v>683</v>
      </c>
      <c r="F319" s="21"/>
      <c r="G319" s="121"/>
      <c r="H319" s="121"/>
      <c r="I319" s="121"/>
      <c r="J319" s="121"/>
      <c r="K319" s="11"/>
      <c r="L319" s="40"/>
      <c r="N319" s="42"/>
      <c r="O319" s="42"/>
      <c r="P319" s="42"/>
    </row>
    <row r="320" spans="1:18" s="41" customFormat="1" ht="30" x14ac:dyDescent="0.25">
      <c r="A320" s="29" t="s">
        <v>401</v>
      </c>
      <c r="B320" s="111" t="s">
        <v>46</v>
      </c>
      <c r="C320" s="111" t="s">
        <v>795</v>
      </c>
      <c r="D320" s="111" t="s">
        <v>679</v>
      </c>
      <c r="E320" s="21" t="s">
        <v>683</v>
      </c>
      <c r="F320" s="21" t="s">
        <v>450</v>
      </c>
      <c r="G320" s="121">
        <v>4000</v>
      </c>
      <c r="H320" s="121">
        <v>4000</v>
      </c>
      <c r="I320" s="121"/>
      <c r="J320" s="121">
        <v>4000</v>
      </c>
      <c r="K320" s="11"/>
      <c r="L320" s="40"/>
      <c r="N320" s="42">
        <v>4000</v>
      </c>
      <c r="O320" s="42">
        <v>4000</v>
      </c>
      <c r="P320" s="42">
        <v>4000</v>
      </c>
    </row>
    <row r="321" spans="1:18" s="41" customFormat="1" ht="30" x14ac:dyDescent="0.25">
      <c r="A321" s="29" t="s">
        <v>388</v>
      </c>
      <c r="B321" s="111" t="s">
        <v>44</v>
      </c>
      <c r="C321" s="111" t="s">
        <v>151</v>
      </c>
      <c r="D321" s="111" t="s">
        <v>679</v>
      </c>
      <c r="E321" s="21"/>
      <c r="F321" s="21"/>
      <c r="G321" s="121"/>
      <c r="H321" s="121"/>
      <c r="I321" s="121"/>
      <c r="J321" s="121"/>
      <c r="K321" s="11"/>
      <c r="L321" s="40"/>
      <c r="N321" s="42"/>
      <c r="O321" s="42"/>
      <c r="P321" s="42"/>
    </row>
    <row r="322" spans="1:18" s="41" customFormat="1" ht="75" x14ac:dyDescent="0.25">
      <c r="A322" s="160" t="s">
        <v>767</v>
      </c>
      <c r="B322" s="105" t="s">
        <v>44</v>
      </c>
      <c r="C322" s="111" t="s">
        <v>150</v>
      </c>
      <c r="D322" s="111" t="s">
        <v>679</v>
      </c>
      <c r="E322" s="21" t="s">
        <v>721</v>
      </c>
      <c r="F322" s="105" t="s">
        <v>766</v>
      </c>
      <c r="G322" s="121">
        <v>2880</v>
      </c>
      <c r="H322" s="121">
        <v>5040</v>
      </c>
      <c r="I322" s="121"/>
      <c r="J322" s="121">
        <v>5040</v>
      </c>
      <c r="K322" s="11"/>
      <c r="L322" s="40"/>
      <c r="N322" s="42">
        <v>61020</v>
      </c>
      <c r="O322" s="42">
        <v>12600</v>
      </c>
      <c r="P322" s="42">
        <v>61245</v>
      </c>
    </row>
    <row r="323" spans="1:18" s="41" customFormat="1" ht="75" x14ac:dyDescent="0.25">
      <c r="A323" s="161"/>
      <c r="B323" s="105" t="s">
        <v>44</v>
      </c>
      <c r="C323" s="111" t="s">
        <v>150</v>
      </c>
      <c r="D323" s="111" t="s">
        <v>679</v>
      </c>
      <c r="E323" s="105" t="s">
        <v>722</v>
      </c>
      <c r="F323" s="105" t="s">
        <v>766</v>
      </c>
      <c r="G323" s="121">
        <v>16320</v>
      </c>
      <c r="H323" s="121">
        <v>28560</v>
      </c>
      <c r="I323" s="121"/>
      <c r="J323" s="121">
        <v>28560</v>
      </c>
      <c r="K323" s="11"/>
      <c r="L323" s="40"/>
      <c r="N323" s="42">
        <v>220980</v>
      </c>
      <c r="O323" s="42">
        <v>71400</v>
      </c>
      <c r="P323" s="42">
        <v>234255</v>
      </c>
    </row>
    <row r="324" spans="1:18" s="41" customFormat="1" ht="15" customHeight="1" x14ac:dyDescent="0.25">
      <c r="A324" s="268" t="s">
        <v>142</v>
      </c>
      <c r="B324" s="269"/>
      <c r="C324" s="269"/>
      <c r="D324" s="269"/>
      <c r="E324" s="269"/>
      <c r="F324" s="269"/>
      <c r="G324" s="269"/>
      <c r="H324" s="269"/>
      <c r="I324" s="269"/>
      <c r="J324" s="270"/>
      <c r="M324" s="11"/>
      <c r="N324" s="40"/>
      <c r="P324" s="42"/>
      <c r="Q324" s="42"/>
      <c r="R324" s="42"/>
    </row>
    <row r="325" spans="1:18" s="17" customFormat="1" ht="15" customHeight="1" x14ac:dyDescent="0.25">
      <c r="A325" s="243" t="s">
        <v>554</v>
      </c>
      <c r="B325" s="244"/>
      <c r="C325" s="244"/>
      <c r="D325" s="244"/>
      <c r="E325" s="244"/>
      <c r="F325" s="244"/>
      <c r="G325" s="244"/>
      <c r="H325" s="244"/>
      <c r="I325" s="244"/>
      <c r="J325" s="245"/>
      <c r="M325" s="11"/>
      <c r="N325" s="18"/>
      <c r="P325" s="19"/>
      <c r="Q325" s="19"/>
      <c r="R325" s="19"/>
    </row>
    <row r="326" spans="1:18" s="17" customFormat="1" ht="15" customHeight="1" x14ac:dyDescent="0.25">
      <c r="A326" s="243" t="s">
        <v>555</v>
      </c>
      <c r="B326" s="244"/>
      <c r="C326" s="244"/>
      <c r="D326" s="245"/>
      <c r="E326" s="246" t="s">
        <v>558</v>
      </c>
      <c r="F326" s="247"/>
      <c r="G326" s="247"/>
      <c r="H326" s="247"/>
      <c r="I326" s="247"/>
      <c r="J326" s="248"/>
      <c r="M326" s="11"/>
      <c r="N326" s="18"/>
      <c r="P326" s="19"/>
      <c r="Q326" s="19"/>
      <c r="R326" s="19"/>
    </row>
    <row r="327" spans="1:18" s="17" customFormat="1" ht="15" customHeight="1" x14ac:dyDescent="0.25">
      <c r="A327" s="243" t="s">
        <v>363</v>
      </c>
      <c r="B327" s="244"/>
      <c r="C327" s="244"/>
      <c r="D327" s="245"/>
      <c r="E327" s="249"/>
      <c r="F327" s="250"/>
      <c r="G327" s="250"/>
      <c r="H327" s="250"/>
      <c r="I327" s="250"/>
      <c r="J327" s="251"/>
      <c r="M327" s="11"/>
      <c r="N327" s="18"/>
      <c r="P327" s="19"/>
      <c r="Q327" s="19"/>
      <c r="R327" s="19"/>
    </row>
    <row r="328" spans="1:18" s="17" customFormat="1" ht="31.9" customHeight="1" x14ac:dyDescent="0.25">
      <c r="A328" s="16" t="s">
        <v>8</v>
      </c>
      <c r="B328" s="16" t="s">
        <v>1</v>
      </c>
      <c r="C328" s="16" t="s">
        <v>2</v>
      </c>
      <c r="D328" s="16" t="s">
        <v>3</v>
      </c>
      <c r="E328" s="26" t="s">
        <v>4</v>
      </c>
      <c r="F328" s="26" t="s">
        <v>34</v>
      </c>
      <c r="G328" s="51" t="s">
        <v>35</v>
      </c>
      <c r="H328" s="264" t="s">
        <v>36</v>
      </c>
      <c r="I328" s="265"/>
      <c r="J328" s="266"/>
      <c r="M328" s="11"/>
      <c r="N328" s="18"/>
      <c r="P328" s="19"/>
      <c r="Q328" s="19"/>
      <c r="R328" s="19"/>
    </row>
    <row r="329" spans="1:18" s="17" customFormat="1" ht="105" x14ac:dyDescent="0.25">
      <c r="A329" s="110" t="s">
        <v>143</v>
      </c>
      <c r="B329" s="105" t="s">
        <v>74</v>
      </c>
      <c r="C329" s="105" t="s">
        <v>146</v>
      </c>
      <c r="D329" s="105" t="s">
        <v>479</v>
      </c>
      <c r="E329" s="21" t="s">
        <v>522</v>
      </c>
      <c r="F329" s="111" t="s">
        <v>98</v>
      </c>
      <c r="G329" s="111" t="s">
        <v>98</v>
      </c>
      <c r="H329" s="183" t="s">
        <v>98</v>
      </c>
      <c r="I329" s="184"/>
      <c r="J329" s="185"/>
      <c r="M329" s="11"/>
      <c r="N329" s="18"/>
      <c r="P329" s="19"/>
      <c r="Q329" s="19"/>
      <c r="R329" s="19"/>
    </row>
    <row r="330" spans="1:18" s="17" customFormat="1" ht="60" x14ac:dyDescent="0.25">
      <c r="A330" s="110" t="s">
        <v>144</v>
      </c>
      <c r="B330" s="105" t="s">
        <v>21</v>
      </c>
      <c r="C330" s="105" t="s">
        <v>147</v>
      </c>
      <c r="D330" s="95" t="s">
        <v>29</v>
      </c>
      <c r="E330" s="21" t="s">
        <v>522</v>
      </c>
      <c r="F330" s="22">
        <v>0.4</v>
      </c>
      <c r="G330" s="22">
        <v>0.45</v>
      </c>
      <c r="H330" s="217">
        <v>0.45</v>
      </c>
      <c r="I330" s="218"/>
      <c r="J330" s="219"/>
      <c r="M330" s="11"/>
      <c r="N330" s="18"/>
      <c r="P330" s="19"/>
      <c r="Q330" s="19"/>
      <c r="R330" s="19"/>
    </row>
    <row r="331" spans="1:18" s="17" customFormat="1" ht="45" x14ac:dyDescent="0.25">
      <c r="A331" s="110" t="s">
        <v>145</v>
      </c>
      <c r="B331" s="105" t="s">
        <v>21</v>
      </c>
      <c r="C331" s="105" t="s">
        <v>76</v>
      </c>
      <c r="D331" s="95" t="s">
        <v>29</v>
      </c>
      <c r="E331" s="21" t="s">
        <v>522</v>
      </c>
      <c r="F331" s="22">
        <v>0.3</v>
      </c>
      <c r="G331" s="22">
        <v>0.35</v>
      </c>
      <c r="H331" s="217">
        <v>0.38</v>
      </c>
      <c r="I331" s="218"/>
      <c r="J331" s="219"/>
      <c r="M331" s="11"/>
      <c r="N331" s="18"/>
      <c r="P331" s="19"/>
      <c r="Q331" s="19"/>
      <c r="R331" s="19"/>
    </row>
    <row r="332" spans="1:18" s="41" customFormat="1" ht="15" customHeight="1" x14ac:dyDescent="0.25">
      <c r="A332" s="271" t="s">
        <v>9</v>
      </c>
      <c r="B332" s="271"/>
      <c r="C332" s="271" t="s">
        <v>10</v>
      </c>
      <c r="D332" s="271"/>
      <c r="E332" s="271"/>
      <c r="F332" s="232" t="s">
        <v>11</v>
      </c>
      <c r="G332" s="233"/>
      <c r="H332" s="233"/>
      <c r="I332" s="233"/>
      <c r="J332" s="233"/>
      <c r="M332" s="11"/>
      <c r="N332" s="40"/>
      <c r="P332" s="42"/>
      <c r="Q332" s="42"/>
      <c r="R332" s="42"/>
    </row>
    <row r="333" spans="1:18" s="41" customFormat="1" x14ac:dyDescent="0.25">
      <c r="A333" s="267" t="s">
        <v>683</v>
      </c>
      <c r="B333" s="260"/>
      <c r="C333" s="258" t="s">
        <v>565</v>
      </c>
      <c r="D333" s="259"/>
      <c r="E333" s="260"/>
      <c r="F333" s="127" t="s">
        <v>562</v>
      </c>
      <c r="G333" s="195" t="s">
        <v>563</v>
      </c>
      <c r="H333" s="196"/>
      <c r="I333" s="125"/>
      <c r="J333" s="127" t="s">
        <v>564</v>
      </c>
      <c r="M333" s="11"/>
      <c r="N333" s="40"/>
      <c r="P333" s="42"/>
      <c r="Q333" s="42"/>
      <c r="R333" s="42"/>
    </row>
    <row r="334" spans="1:18" s="41" customFormat="1" x14ac:dyDescent="0.25">
      <c r="A334" s="261"/>
      <c r="B334" s="263"/>
      <c r="C334" s="261"/>
      <c r="D334" s="262"/>
      <c r="E334" s="263"/>
      <c r="F334" s="122">
        <f>SUM(G337:G340)</f>
        <v>2000</v>
      </c>
      <c r="G334" s="274">
        <f>SUM(H337:H340)</f>
        <v>1500</v>
      </c>
      <c r="H334" s="310"/>
      <c r="I334" s="123"/>
      <c r="J334" s="123">
        <f>SUM(J337:J340)</f>
        <v>1500</v>
      </c>
      <c r="M334" s="11"/>
      <c r="N334" s="40"/>
      <c r="P334" s="42"/>
      <c r="Q334" s="42"/>
      <c r="R334" s="42"/>
    </row>
    <row r="335" spans="1:18" s="66" customFormat="1" ht="15" customHeight="1" x14ac:dyDescent="0.25">
      <c r="A335" s="252" t="s">
        <v>13</v>
      </c>
      <c r="B335" s="186" t="s">
        <v>61</v>
      </c>
      <c r="C335" s="186" t="s">
        <v>14</v>
      </c>
      <c r="D335" s="186" t="s">
        <v>62</v>
      </c>
      <c r="E335" s="186" t="s">
        <v>15</v>
      </c>
      <c r="F335" s="186" t="s">
        <v>10</v>
      </c>
      <c r="G335" s="197" t="s">
        <v>16</v>
      </c>
      <c r="H335" s="198"/>
      <c r="I335" s="198"/>
      <c r="J335" s="199"/>
      <c r="K335" s="11"/>
      <c r="L335" s="65"/>
      <c r="N335" s="67"/>
      <c r="O335" s="67"/>
      <c r="P335" s="67"/>
    </row>
    <row r="336" spans="1:18" s="66" customFormat="1" ht="31.5" customHeight="1" x14ac:dyDescent="0.25">
      <c r="A336" s="252"/>
      <c r="B336" s="186"/>
      <c r="C336" s="186"/>
      <c r="D336" s="186"/>
      <c r="E336" s="186"/>
      <c r="F336" s="186"/>
      <c r="G336" s="99" t="s">
        <v>562</v>
      </c>
      <c r="H336" s="99" t="s">
        <v>563</v>
      </c>
      <c r="I336" s="99" t="s">
        <v>563</v>
      </c>
      <c r="J336" s="99" t="s">
        <v>564</v>
      </c>
      <c r="K336" s="11"/>
      <c r="L336" s="65"/>
      <c r="N336" s="67"/>
      <c r="O336" s="67"/>
      <c r="P336" s="67"/>
    </row>
    <row r="337" spans="1:18" s="41" customFormat="1" ht="75" x14ac:dyDescent="0.25">
      <c r="A337" s="31" t="s">
        <v>375</v>
      </c>
      <c r="B337" s="105" t="s">
        <v>44</v>
      </c>
      <c r="C337" s="105" t="s">
        <v>254</v>
      </c>
      <c r="D337" s="105" t="s">
        <v>677</v>
      </c>
      <c r="E337" s="105"/>
      <c r="F337" s="105"/>
      <c r="G337" s="105"/>
      <c r="H337" s="105"/>
      <c r="I337" s="105"/>
      <c r="J337" s="105"/>
      <c r="K337" s="11"/>
      <c r="L337" s="40"/>
      <c r="N337" s="42"/>
      <c r="O337" s="42"/>
      <c r="P337" s="42"/>
    </row>
    <row r="338" spans="1:18" s="41" customFormat="1" ht="45" x14ac:dyDescent="0.25">
      <c r="A338" s="31" t="s">
        <v>389</v>
      </c>
      <c r="B338" s="105" t="s">
        <v>44</v>
      </c>
      <c r="C338" s="105" t="s">
        <v>262</v>
      </c>
      <c r="D338" s="105" t="s">
        <v>680</v>
      </c>
      <c r="E338" s="105"/>
      <c r="F338" s="105"/>
      <c r="G338" s="105"/>
      <c r="H338" s="105"/>
      <c r="I338" s="105"/>
      <c r="J338" s="105"/>
      <c r="K338" s="11"/>
      <c r="L338" s="40"/>
      <c r="N338" s="42"/>
      <c r="O338" s="42"/>
      <c r="P338" s="42"/>
    </row>
    <row r="339" spans="1:18" s="41" customFormat="1" ht="45" x14ac:dyDescent="0.25">
      <c r="A339" s="31" t="s">
        <v>510</v>
      </c>
      <c r="B339" s="105" t="s">
        <v>44</v>
      </c>
      <c r="C339" s="105" t="s">
        <v>259</v>
      </c>
      <c r="D339" s="105" t="s">
        <v>679</v>
      </c>
      <c r="E339" s="105"/>
      <c r="F339" s="105"/>
      <c r="G339" s="105"/>
      <c r="H339" s="105"/>
      <c r="I339" s="105"/>
      <c r="J339" s="105"/>
      <c r="K339" s="11"/>
      <c r="L339" s="40"/>
      <c r="N339" s="42"/>
      <c r="O339" s="42"/>
      <c r="P339" s="42"/>
    </row>
    <row r="340" spans="1:18" s="41" customFormat="1" ht="45" x14ac:dyDescent="0.25">
      <c r="A340" s="31" t="s">
        <v>149</v>
      </c>
      <c r="B340" s="105" t="s">
        <v>44</v>
      </c>
      <c r="C340" s="105" t="s">
        <v>249</v>
      </c>
      <c r="D340" s="105" t="s">
        <v>679</v>
      </c>
      <c r="E340" s="21" t="s">
        <v>683</v>
      </c>
      <c r="F340" s="21" t="s">
        <v>450</v>
      </c>
      <c r="G340" s="121">
        <v>2000</v>
      </c>
      <c r="H340" s="121">
        <v>1500</v>
      </c>
      <c r="I340" s="121"/>
      <c r="J340" s="121">
        <v>1500</v>
      </c>
      <c r="K340" s="11"/>
      <c r="L340" s="40"/>
      <c r="N340" s="42">
        <v>2000</v>
      </c>
      <c r="O340" s="42">
        <v>2000</v>
      </c>
      <c r="P340" s="42">
        <v>2000</v>
      </c>
    </row>
    <row r="341" spans="1:18" s="41" customFormat="1" ht="15" customHeight="1" x14ac:dyDescent="0.25">
      <c r="A341" s="268" t="s">
        <v>152</v>
      </c>
      <c r="B341" s="269"/>
      <c r="C341" s="269"/>
      <c r="D341" s="269"/>
      <c r="E341" s="269"/>
      <c r="F341" s="269"/>
      <c r="G341" s="269"/>
      <c r="H341" s="269"/>
      <c r="I341" s="269"/>
      <c r="J341" s="270"/>
      <c r="M341" s="11"/>
      <c r="N341" s="40"/>
      <c r="P341" s="42"/>
      <c r="Q341" s="42"/>
      <c r="R341" s="42"/>
    </row>
    <row r="342" spans="1:18" s="41" customFormat="1" ht="15" customHeight="1" x14ac:dyDescent="0.25">
      <c r="A342" s="222" t="s">
        <v>554</v>
      </c>
      <c r="B342" s="223"/>
      <c r="C342" s="223"/>
      <c r="D342" s="223"/>
      <c r="E342" s="223"/>
      <c r="F342" s="223"/>
      <c r="G342" s="223"/>
      <c r="H342" s="223"/>
      <c r="I342" s="223"/>
      <c r="J342" s="224"/>
      <c r="M342" s="11"/>
      <c r="N342" s="40"/>
      <c r="P342" s="42"/>
      <c r="Q342" s="42"/>
      <c r="R342" s="42"/>
    </row>
    <row r="343" spans="1:18" s="41" customFormat="1" ht="15" customHeight="1" x14ac:dyDescent="0.25">
      <c r="A343" s="222" t="s">
        <v>555</v>
      </c>
      <c r="B343" s="223"/>
      <c r="C343" s="223"/>
      <c r="D343" s="224"/>
      <c r="E343" s="225" t="s">
        <v>558</v>
      </c>
      <c r="F343" s="226"/>
      <c r="G343" s="226"/>
      <c r="H343" s="226"/>
      <c r="I343" s="226"/>
      <c r="J343" s="227"/>
      <c r="M343" s="11"/>
      <c r="N343" s="40"/>
      <c r="P343" s="42"/>
      <c r="Q343" s="42"/>
      <c r="R343" s="42"/>
    </row>
    <row r="344" spans="1:18" s="41" customFormat="1" ht="15" customHeight="1" x14ac:dyDescent="0.25">
      <c r="A344" s="222" t="s">
        <v>640</v>
      </c>
      <c r="B344" s="223"/>
      <c r="C344" s="223"/>
      <c r="D344" s="224"/>
      <c r="E344" s="228"/>
      <c r="F344" s="229"/>
      <c r="G344" s="229"/>
      <c r="H344" s="229"/>
      <c r="I344" s="229"/>
      <c r="J344" s="230"/>
      <c r="M344" s="11"/>
      <c r="N344" s="40"/>
      <c r="P344" s="42"/>
      <c r="Q344" s="42"/>
      <c r="R344" s="42"/>
    </row>
    <row r="345" spans="1:18" s="41" customFormat="1" ht="31.9" customHeight="1" x14ac:dyDescent="0.25">
      <c r="A345" s="68" t="s">
        <v>8</v>
      </c>
      <c r="B345" s="106" t="s">
        <v>1</v>
      </c>
      <c r="C345" s="106" t="s">
        <v>2</v>
      </c>
      <c r="D345" s="106" t="s">
        <v>3</v>
      </c>
      <c r="E345" s="27" t="s">
        <v>4</v>
      </c>
      <c r="F345" s="27" t="s">
        <v>34</v>
      </c>
      <c r="G345" s="30" t="s">
        <v>35</v>
      </c>
      <c r="H345" s="171" t="s">
        <v>36</v>
      </c>
      <c r="I345" s="172"/>
      <c r="J345" s="173"/>
      <c r="M345" s="11"/>
      <c r="N345" s="40"/>
      <c r="P345" s="42"/>
      <c r="Q345" s="42"/>
      <c r="R345" s="42"/>
    </row>
    <row r="346" spans="1:18" s="32" customFormat="1" ht="45" x14ac:dyDescent="0.25">
      <c r="A346" s="110" t="s">
        <v>153</v>
      </c>
      <c r="B346" s="105" t="s">
        <v>31</v>
      </c>
      <c r="C346" s="105" t="s">
        <v>263</v>
      </c>
      <c r="D346" s="105" t="s">
        <v>480</v>
      </c>
      <c r="E346" s="21" t="s">
        <v>522</v>
      </c>
      <c r="F346" s="105">
        <v>3</v>
      </c>
      <c r="G346" s="105">
        <v>5</v>
      </c>
      <c r="H346" s="174">
        <v>7</v>
      </c>
      <c r="I346" s="175"/>
      <c r="J346" s="176"/>
      <c r="M346" s="11"/>
      <c r="N346" s="33"/>
      <c r="P346" s="34"/>
      <c r="Q346" s="34"/>
      <c r="R346" s="34"/>
    </row>
    <row r="347" spans="1:18" s="32" customFormat="1" ht="45" x14ac:dyDescent="0.25">
      <c r="A347" s="69" t="s">
        <v>154</v>
      </c>
      <c r="B347" s="105" t="s">
        <v>21</v>
      </c>
      <c r="C347" s="105" t="s">
        <v>137</v>
      </c>
      <c r="D347" s="124">
        <v>0.34799999999999998</v>
      </c>
      <c r="E347" s="21" t="s">
        <v>522</v>
      </c>
      <c r="F347" s="24">
        <v>0.4</v>
      </c>
      <c r="G347" s="24">
        <v>0.45</v>
      </c>
      <c r="H347" s="180">
        <v>0.5</v>
      </c>
      <c r="I347" s="181"/>
      <c r="J347" s="182"/>
      <c r="M347" s="11"/>
      <c r="N347" s="33"/>
      <c r="P347" s="34"/>
      <c r="Q347" s="34"/>
      <c r="R347" s="34"/>
    </row>
    <row r="348" spans="1:18" s="32" customFormat="1" ht="45" x14ac:dyDescent="0.25">
      <c r="A348" s="110" t="s">
        <v>155</v>
      </c>
      <c r="B348" s="105" t="s">
        <v>21</v>
      </c>
      <c r="C348" s="105" t="s">
        <v>137</v>
      </c>
      <c r="D348" s="124">
        <v>6.9000000000000006E-2</v>
      </c>
      <c r="E348" s="21" t="s">
        <v>522</v>
      </c>
      <c r="F348" s="24">
        <v>0.1</v>
      </c>
      <c r="G348" s="24">
        <v>0.12</v>
      </c>
      <c r="H348" s="180">
        <v>0.15</v>
      </c>
      <c r="I348" s="181"/>
      <c r="J348" s="182"/>
      <c r="M348" s="11"/>
      <c r="N348" s="33"/>
      <c r="P348" s="34"/>
      <c r="Q348" s="34"/>
      <c r="R348" s="34"/>
    </row>
    <row r="349" spans="1:18" s="32" customFormat="1" ht="51" customHeight="1" x14ac:dyDescent="0.25">
      <c r="A349" s="110" t="s">
        <v>612</v>
      </c>
      <c r="B349" s="105" t="s">
        <v>21</v>
      </c>
      <c r="C349" s="105" t="s">
        <v>264</v>
      </c>
      <c r="D349" s="105" t="s">
        <v>29</v>
      </c>
      <c r="E349" s="21" t="s">
        <v>522</v>
      </c>
      <c r="F349" s="24">
        <v>0.1</v>
      </c>
      <c r="G349" s="24">
        <v>0.2</v>
      </c>
      <c r="H349" s="180">
        <v>0.3</v>
      </c>
      <c r="I349" s="181"/>
      <c r="J349" s="182"/>
      <c r="M349" s="11"/>
      <c r="N349" s="33"/>
      <c r="P349" s="34"/>
      <c r="Q349" s="34"/>
      <c r="R349" s="34"/>
    </row>
    <row r="350" spans="1:18" s="41" customFormat="1" ht="15" customHeight="1" x14ac:dyDescent="0.25">
      <c r="A350" s="271" t="s">
        <v>9</v>
      </c>
      <c r="B350" s="271"/>
      <c r="C350" s="271" t="s">
        <v>10</v>
      </c>
      <c r="D350" s="271"/>
      <c r="E350" s="271"/>
      <c r="F350" s="232" t="s">
        <v>11</v>
      </c>
      <c r="G350" s="233"/>
      <c r="H350" s="233"/>
      <c r="I350" s="233"/>
      <c r="J350" s="233"/>
      <c r="M350" s="11"/>
      <c r="N350" s="40"/>
      <c r="P350" s="42"/>
      <c r="Q350" s="42"/>
      <c r="R350" s="42"/>
    </row>
    <row r="351" spans="1:18" s="41" customFormat="1" x14ac:dyDescent="0.25">
      <c r="A351" s="238" t="s">
        <v>685</v>
      </c>
      <c r="B351" s="203"/>
      <c r="C351" s="258" t="s">
        <v>565</v>
      </c>
      <c r="D351" s="259"/>
      <c r="E351" s="260"/>
      <c r="F351" s="127" t="s">
        <v>562</v>
      </c>
      <c r="G351" s="195" t="s">
        <v>563</v>
      </c>
      <c r="H351" s="196"/>
      <c r="I351" s="125"/>
      <c r="J351" s="127" t="s">
        <v>564</v>
      </c>
      <c r="M351" s="11"/>
      <c r="N351" s="40"/>
      <c r="P351" s="42"/>
      <c r="Q351" s="42"/>
      <c r="R351" s="42"/>
    </row>
    <row r="352" spans="1:18" s="41" customFormat="1" x14ac:dyDescent="0.25">
      <c r="A352" s="204"/>
      <c r="B352" s="205"/>
      <c r="C352" s="261"/>
      <c r="D352" s="262"/>
      <c r="E352" s="263"/>
      <c r="F352" s="122">
        <f>SUM(G355:G361)</f>
        <v>6000</v>
      </c>
      <c r="G352" s="274">
        <f>SUM(H355:H361)</f>
        <v>7000</v>
      </c>
      <c r="H352" s="310"/>
      <c r="I352" s="123"/>
      <c r="J352" s="123">
        <f>SUM(J355:J361)</f>
        <v>7000</v>
      </c>
      <c r="M352" s="11"/>
      <c r="N352" s="40"/>
      <c r="P352" s="42"/>
      <c r="Q352" s="42"/>
      <c r="R352" s="42"/>
    </row>
    <row r="353" spans="1:18" s="66" customFormat="1" ht="15" customHeight="1" x14ac:dyDescent="0.25">
      <c r="A353" s="252" t="s">
        <v>13</v>
      </c>
      <c r="B353" s="186" t="s">
        <v>61</v>
      </c>
      <c r="C353" s="186" t="s">
        <v>14</v>
      </c>
      <c r="D353" s="186" t="s">
        <v>62</v>
      </c>
      <c r="E353" s="186" t="s">
        <v>15</v>
      </c>
      <c r="F353" s="186" t="s">
        <v>10</v>
      </c>
      <c r="G353" s="197" t="s">
        <v>16</v>
      </c>
      <c r="H353" s="198"/>
      <c r="I353" s="198"/>
      <c r="J353" s="199"/>
      <c r="K353" s="11"/>
      <c r="L353" s="65"/>
      <c r="N353" s="67"/>
      <c r="O353" s="67"/>
      <c r="P353" s="67"/>
    </row>
    <row r="354" spans="1:18" s="66" customFormat="1" ht="37.5" customHeight="1" x14ac:dyDescent="0.25">
      <c r="A354" s="252"/>
      <c r="B354" s="186"/>
      <c r="C354" s="186"/>
      <c r="D354" s="186"/>
      <c r="E354" s="186"/>
      <c r="F354" s="186"/>
      <c r="G354" s="99" t="s">
        <v>562</v>
      </c>
      <c r="H354" s="99" t="s">
        <v>563</v>
      </c>
      <c r="I354" s="99" t="s">
        <v>563</v>
      </c>
      <c r="J354" s="99" t="s">
        <v>564</v>
      </c>
      <c r="K354" s="11"/>
      <c r="L354" s="65"/>
      <c r="N354" s="67"/>
      <c r="O354" s="67"/>
      <c r="P354" s="67"/>
    </row>
    <row r="355" spans="1:18" s="41" customFormat="1" ht="45" x14ac:dyDescent="0.25">
      <c r="A355" s="29" t="s">
        <v>459</v>
      </c>
      <c r="B355" s="105" t="s">
        <v>44</v>
      </c>
      <c r="C355" s="105" t="s">
        <v>157</v>
      </c>
      <c r="D355" s="105" t="s">
        <v>679</v>
      </c>
      <c r="E355" s="21" t="s">
        <v>683</v>
      </c>
      <c r="F355" s="21" t="s">
        <v>450</v>
      </c>
      <c r="G355" s="121">
        <v>1000</v>
      </c>
      <c r="H355" s="121">
        <v>1000</v>
      </c>
      <c r="I355" s="121"/>
      <c r="J355" s="121">
        <v>1000</v>
      </c>
      <c r="K355" s="11"/>
      <c r="L355" s="40"/>
      <c r="N355" s="42">
        <v>1000</v>
      </c>
      <c r="O355" s="42">
        <v>1000</v>
      </c>
      <c r="P355" s="42">
        <v>1000</v>
      </c>
    </row>
    <row r="356" spans="1:18" s="41" customFormat="1" ht="45" x14ac:dyDescent="0.25">
      <c r="A356" s="29" t="s">
        <v>460</v>
      </c>
      <c r="B356" s="105" t="s">
        <v>44</v>
      </c>
      <c r="C356" s="105" t="s">
        <v>157</v>
      </c>
      <c r="D356" s="105" t="s">
        <v>679</v>
      </c>
      <c r="E356" s="105"/>
      <c r="F356" s="105"/>
      <c r="G356" s="121"/>
      <c r="H356" s="121"/>
      <c r="I356" s="121"/>
      <c r="J356" s="121"/>
      <c r="K356" s="11"/>
      <c r="L356" s="40"/>
      <c r="N356" s="42"/>
      <c r="O356" s="42"/>
      <c r="P356" s="42"/>
    </row>
    <row r="357" spans="1:18" s="41" customFormat="1" ht="45" x14ac:dyDescent="0.25">
      <c r="A357" s="29" t="s">
        <v>461</v>
      </c>
      <c r="B357" s="105" t="s">
        <v>44</v>
      </c>
      <c r="C357" s="105" t="s">
        <v>157</v>
      </c>
      <c r="D357" s="105" t="s">
        <v>679</v>
      </c>
      <c r="E357" s="21" t="s">
        <v>683</v>
      </c>
      <c r="F357" s="21" t="s">
        <v>450</v>
      </c>
      <c r="G357" s="121">
        <v>1000</v>
      </c>
      <c r="H357" s="121">
        <v>1000</v>
      </c>
      <c r="I357" s="121"/>
      <c r="J357" s="121">
        <v>1000</v>
      </c>
      <c r="K357" s="11"/>
      <c r="L357" s="40"/>
      <c r="N357" s="42">
        <v>1000</v>
      </c>
      <c r="O357" s="42">
        <v>1000</v>
      </c>
      <c r="P357" s="42">
        <v>1000</v>
      </c>
    </row>
    <row r="358" spans="1:18" s="41" customFormat="1" ht="50.25" customHeight="1" x14ac:dyDescent="0.25">
      <c r="A358" s="241" t="s">
        <v>583</v>
      </c>
      <c r="B358" s="158" t="s">
        <v>44</v>
      </c>
      <c r="C358" s="158" t="s">
        <v>584</v>
      </c>
      <c r="D358" s="290" t="s">
        <v>679</v>
      </c>
      <c r="E358" s="21" t="s">
        <v>689</v>
      </c>
      <c r="F358" s="105"/>
      <c r="G358" s="121">
        <v>3000</v>
      </c>
      <c r="H358" s="121">
        <v>3000</v>
      </c>
      <c r="I358" s="121"/>
      <c r="J358" s="121">
        <v>3000</v>
      </c>
      <c r="K358" s="11"/>
      <c r="L358" s="40"/>
      <c r="N358" s="42"/>
      <c r="O358" s="42"/>
      <c r="P358" s="42"/>
    </row>
    <row r="359" spans="1:18" s="41" customFormat="1" ht="45" customHeight="1" x14ac:dyDescent="0.25">
      <c r="A359" s="242"/>
      <c r="B359" s="159"/>
      <c r="C359" s="159"/>
      <c r="D359" s="290"/>
      <c r="E359" s="21" t="s">
        <v>683</v>
      </c>
      <c r="F359" s="21" t="s">
        <v>450</v>
      </c>
      <c r="G359" s="121"/>
      <c r="H359" s="121">
        <v>1000</v>
      </c>
      <c r="I359" s="121"/>
      <c r="J359" s="121">
        <v>1000</v>
      </c>
      <c r="K359" s="11"/>
      <c r="L359" s="40"/>
      <c r="N359" s="42"/>
      <c r="O359" s="42">
        <v>1000</v>
      </c>
      <c r="P359" s="42">
        <v>1000</v>
      </c>
    </row>
    <row r="360" spans="1:18" s="41" customFormat="1" ht="105" x14ac:dyDescent="0.25">
      <c r="A360" s="29" t="s">
        <v>390</v>
      </c>
      <c r="B360" s="105" t="s">
        <v>44</v>
      </c>
      <c r="C360" s="105" t="s">
        <v>613</v>
      </c>
      <c r="D360" s="105" t="s">
        <v>677</v>
      </c>
      <c r="E360" s="105"/>
      <c r="F360" s="105"/>
      <c r="G360" s="121"/>
      <c r="H360" s="121"/>
      <c r="I360" s="121"/>
      <c r="J360" s="121"/>
      <c r="K360" s="11"/>
      <c r="L360" s="40"/>
      <c r="N360" s="42"/>
      <c r="O360" s="42"/>
      <c r="P360" s="42"/>
    </row>
    <row r="361" spans="1:18" s="41" customFormat="1" ht="60" x14ac:dyDescent="0.25">
      <c r="A361" s="29" t="s">
        <v>541</v>
      </c>
      <c r="B361" s="105" t="s">
        <v>44</v>
      </c>
      <c r="C361" s="105" t="s">
        <v>158</v>
      </c>
      <c r="D361" s="105" t="s">
        <v>679</v>
      </c>
      <c r="E361" s="21" t="s">
        <v>683</v>
      </c>
      <c r="F361" s="21" t="s">
        <v>450</v>
      </c>
      <c r="G361" s="121">
        <v>1000</v>
      </c>
      <c r="H361" s="121">
        <v>1000</v>
      </c>
      <c r="I361" s="121"/>
      <c r="J361" s="121">
        <v>1000</v>
      </c>
      <c r="K361" s="11"/>
      <c r="L361" s="40"/>
      <c r="N361" s="42">
        <v>1000</v>
      </c>
      <c r="O361" s="42">
        <v>1000</v>
      </c>
      <c r="P361" s="42">
        <v>1000</v>
      </c>
    </row>
    <row r="362" spans="1:18" ht="15" customHeight="1" x14ac:dyDescent="0.25">
      <c r="A362" s="253" t="s">
        <v>156</v>
      </c>
      <c r="B362" s="254"/>
      <c r="C362" s="254"/>
      <c r="D362" s="254"/>
      <c r="E362" s="254"/>
      <c r="F362" s="254"/>
      <c r="G362" s="254"/>
      <c r="H362" s="254"/>
      <c r="I362" s="254"/>
      <c r="J362" s="255"/>
    </row>
    <row r="363" spans="1:18" ht="30" customHeight="1" x14ac:dyDescent="0.25">
      <c r="A363" s="177" t="s">
        <v>38</v>
      </c>
      <c r="B363" s="178"/>
      <c r="C363" s="178"/>
      <c r="D363" s="178"/>
      <c r="E363" s="178"/>
      <c r="F363" s="178"/>
      <c r="G363" s="178"/>
      <c r="H363" s="178"/>
      <c r="I363" s="178"/>
      <c r="J363" s="179"/>
    </row>
    <row r="364" spans="1:18" s="17" customFormat="1" ht="31.9" customHeight="1" x14ac:dyDescent="0.25">
      <c r="A364" s="26" t="s">
        <v>7</v>
      </c>
      <c r="B364" s="27" t="s">
        <v>1</v>
      </c>
      <c r="C364" s="27" t="s">
        <v>2</v>
      </c>
      <c r="D364" s="27" t="s">
        <v>3</v>
      </c>
      <c r="E364" s="27" t="s">
        <v>4</v>
      </c>
      <c r="F364" s="27" t="s">
        <v>34</v>
      </c>
      <c r="G364" s="27" t="s">
        <v>35</v>
      </c>
      <c r="H364" s="171" t="s">
        <v>36</v>
      </c>
      <c r="I364" s="172"/>
      <c r="J364" s="173"/>
      <c r="M364" s="11"/>
      <c r="N364" s="18"/>
      <c r="P364" s="19"/>
      <c r="Q364" s="19"/>
      <c r="R364" s="19"/>
    </row>
    <row r="365" spans="1:18" s="17" customFormat="1" ht="45" x14ac:dyDescent="0.25">
      <c r="A365" s="110" t="s">
        <v>159</v>
      </c>
      <c r="B365" s="105" t="s">
        <v>21</v>
      </c>
      <c r="C365" s="105" t="s">
        <v>137</v>
      </c>
      <c r="D365" s="105" t="s">
        <v>649</v>
      </c>
      <c r="E365" s="21" t="s">
        <v>642</v>
      </c>
      <c r="F365" s="105" t="s">
        <v>650</v>
      </c>
      <c r="G365" s="105" t="s">
        <v>650</v>
      </c>
      <c r="H365" s="180" t="s">
        <v>650</v>
      </c>
      <c r="I365" s="181"/>
      <c r="J365" s="182"/>
      <c r="M365" s="11"/>
      <c r="N365" s="18"/>
      <c r="P365" s="19"/>
      <c r="Q365" s="19"/>
      <c r="R365" s="19"/>
    </row>
    <row r="366" spans="1:18" s="17" customFormat="1" ht="45" x14ac:dyDescent="0.25">
      <c r="A366" s="110" t="s">
        <v>160</v>
      </c>
      <c r="B366" s="105" t="s">
        <v>21</v>
      </c>
      <c r="C366" s="105" t="s">
        <v>137</v>
      </c>
      <c r="D366" s="105" t="s">
        <v>651</v>
      </c>
      <c r="E366" s="21" t="s">
        <v>522</v>
      </c>
      <c r="F366" s="111" t="s">
        <v>430</v>
      </c>
      <c r="G366" s="111" t="s">
        <v>431</v>
      </c>
      <c r="H366" s="183" t="s">
        <v>432</v>
      </c>
      <c r="I366" s="184"/>
      <c r="J366" s="185"/>
      <c r="M366" s="11"/>
      <c r="N366" s="18"/>
      <c r="P366" s="19"/>
      <c r="Q366" s="19"/>
      <c r="R366" s="19"/>
    </row>
    <row r="367" spans="1:18" s="17" customFormat="1" ht="30" x14ac:dyDescent="0.25">
      <c r="A367" s="110" t="s">
        <v>265</v>
      </c>
      <c r="B367" s="105" t="s">
        <v>21</v>
      </c>
      <c r="C367" s="105" t="s">
        <v>22</v>
      </c>
      <c r="D367" s="105" t="s">
        <v>481</v>
      </c>
      <c r="E367" s="21" t="s">
        <v>522</v>
      </c>
      <c r="F367" s="24">
        <v>0.39</v>
      </c>
      <c r="G367" s="24">
        <v>0.43</v>
      </c>
      <c r="H367" s="180">
        <v>0.47</v>
      </c>
      <c r="I367" s="181"/>
      <c r="J367" s="182"/>
      <c r="M367" s="11"/>
      <c r="N367" s="18"/>
      <c r="P367" s="19"/>
      <c r="Q367" s="19"/>
      <c r="R367" s="19"/>
    </row>
    <row r="368" spans="1:18" s="17" customFormat="1" ht="30" x14ac:dyDescent="0.25">
      <c r="A368" s="110" t="s">
        <v>161</v>
      </c>
      <c r="B368" s="105" t="s">
        <v>31</v>
      </c>
      <c r="C368" s="150" t="s">
        <v>778</v>
      </c>
      <c r="D368" s="105">
        <v>0</v>
      </c>
      <c r="E368" s="21" t="s">
        <v>522</v>
      </c>
      <c r="F368" s="150">
        <v>0</v>
      </c>
      <c r="G368" s="105" t="s">
        <v>267</v>
      </c>
      <c r="H368" s="174" t="s">
        <v>268</v>
      </c>
      <c r="I368" s="175"/>
      <c r="J368" s="176"/>
      <c r="M368" s="11"/>
      <c r="N368" s="18"/>
      <c r="P368" s="19"/>
      <c r="Q368" s="19"/>
      <c r="R368" s="19"/>
    </row>
    <row r="369" spans="1:18" ht="15" customHeight="1" x14ac:dyDescent="0.25">
      <c r="A369" s="212" t="s">
        <v>615</v>
      </c>
      <c r="B369" s="213"/>
      <c r="C369" s="213"/>
      <c r="D369" s="213"/>
      <c r="E369" s="213"/>
      <c r="F369" s="213"/>
      <c r="G369" s="213"/>
      <c r="H369" s="213"/>
      <c r="I369" s="213"/>
      <c r="J369" s="214"/>
    </row>
    <row r="370" spans="1:18" s="17" customFormat="1" ht="15" customHeight="1" x14ac:dyDescent="0.25">
      <c r="A370" s="243" t="s">
        <v>554</v>
      </c>
      <c r="B370" s="244"/>
      <c r="C370" s="244"/>
      <c r="D370" s="244"/>
      <c r="E370" s="244"/>
      <c r="F370" s="244"/>
      <c r="G370" s="244"/>
      <c r="H370" s="244"/>
      <c r="I370" s="244"/>
      <c r="J370" s="245"/>
      <c r="M370" s="11"/>
      <c r="N370" s="18"/>
      <c r="P370" s="19"/>
      <c r="Q370" s="19"/>
      <c r="R370" s="19"/>
    </row>
    <row r="371" spans="1:18" s="17" customFormat="1" ht="15" customHeight="1" x14ac:dyDescent="0.25">
      <c r="A371" s="243" t="s">
        <v>555</v>
      </c>
      <c r="B371" s="244"/>
      <c r="C371" s="244"/>
      <c r="D371" s="245"/>
      <c r="E371" s="246" t="s">
        <v>556</v>
      </c>
      <c r="F371" s="247"/>
      <c r="G371" s="247"/>
      <c r="H371" s="247"/>
      <c r="I371" s="247"/>
      <c r="J371" s="248"/>
      <c r="M371" s="11"/>
      <c r="N371" s="18"/>
      <c r="P371" s="19"/>
      <c r="Q371" s="19"/>
      <c r="R371" s="19"/>
    </row>
    <row r="372" spans="1:18" s="17" customFormat="1" ht="15" customHeight="1" x14ac:dyDescent="0.25">
      <c r="A372" s="243" t="s">
        <v>363</v>
      </c>
      <c r="B372" s="244"/>
      <c r="C372" s="244"/>
      <c r="D372" s="245"/>
      <c r="E372" s="249"/>
      <c r="F372" s="250"/>
      <c r="G372" s="250"/>
      <c r="H372" s="250"/>
      <c r="I372" s="250"/>
      <c r="J372" s="251"/>
      <c r="M372" s="11"/>
      <c r="N372" s="18"/>
      <c r="P372" s="19"/>
      <c r="Q372" s="19"/>
      <c r="R372" s="19"/>
    </row>
    <row r="373" spans="1:18" s="17" customFormat="1" ht="31.9" customHeight="1" x14ac:dyDescent="0.25">
      <c r="A373" s="16" t="s">
        <v>8</v>
      </c>
      <c r="B373" s="106" t="s">
        <v>1</v>
      </c>
      <c r="C373" s="106" t="s">
        <v>2</v>
      </c>
      <c r="D373" s="106" t="s">
        <v>3</v>
      </c>
      <c r="E373" s="27" t="s">
        <v>4</v>
      </c>
      <c r="F373" s="27" t="s">
        <v>34</v>
      </c>
      <c r="G373" s="30" t="s">
        <v>35</v>
      </c>
      <c r="H373" s="171" t="s">
        <v>36</v>
      </c>
      <c r="I373" s="172"/>
      <c r="J373" s="173"/>
      <c r="M373" s="11"/>
      <c r="N373" s="18"/>
      <c r="P373" s="19"/>
      <c r="Q373" s="19"/>
      <c r="R373" s="19"/>
    </row>
    <row r="374" spans="1:18" s="17" customFormat="1" ht="30" x14ac:dyDescent="0.25">
      <c r="A374" s="110" t="s">
        <v>162</v>
      </c>
      <c r="B374" s="105" t="s">
        <v>31</v>
      </c>
      <c r="C374" s="105" t="s">
        <v>170</v>
      </c>
      <c r="D374" s="105" t="s">
        <v>671</v>
      </c>
      <c r="E374" s="21" t="s">
        <v>522</v>
      </c>
      <c r="F374" s="105" t="s">
        <v>652</v>
      </c>
      <c r="G374" s="105" t="s">
        <v>653</v>
      </c>
      <c r="H374" s="174" t="s">
        <v>582</v>
      </c>
      <c r="I374" s="175"/>
      <c r="J374" s="176"/>
      <c r="M374" s="11"/>
      <c r="N374" s="18"/>
      <c r="P374" s="19"/>
      <c r="Q374" s="19"/>
      <c r="R374" s="19"/>
    </row>
    <row r="375" spans="1:18" s="17" customFormat="1" x14ac:dyDescent="0.25">
      <c r="A375" s="110" t="s">
        <v>163</v>
      </c>
      <c r="B375" s="105" t="s">
        <v>31</v>
      </c>
      <c r="C375" s="105" t="s">
        <v>171</v>
      </c>
      <c r="D375" s="105">
        <v>236</v>
      </c>
      <c r="E375" s="21" t="s">
        <v>522</v>
      </c>
      <c r="F375" s="105">
        <v>200</v>
      </c>
      <c r="G375" s="105">
        <v>200</v>
      </c>
      <c r="H375" s="174">
        <v>200</v>
      </c>
      <c r="I375" s="175"/>
      <c r="J375" s="176"/>
      <c r="M375" s="11"/>
      <c r="N375" s="18"/>
      <c r="P375" s="19"/>
      <c r="Q375" s="19"/>
      <c r="R375" s="19"/>
    </row>
    <row r="376" spans="1:18" s="17" customFormat="1" ht="45" x14ac:dyDescent="0.25">
      <c r="A376" s="110" t="s">
        <v>164</v>
      </c>
      <c r="B376" s="105" t="s">
        <v>21</v>
      </c>
      <c r="C376" s="105" t="s">
        <v>170</v>
      </c>
      <c r="D376" s="105" t="s">
        <v>29</v>
      </c>
      <c r="E376" s="21" t="s">
        <v>522</v>
      </c>
      <c r="F376" s="22">
        <v>0.7</v>
      </c>
      <c r="G376" s="22">
        <v>0.75</v>
      </c>
      <c r="H376" s="217">
        <v>0.8</v>
      </c>
      <c r="I376" s="218"/>
      <c r="J376" s="219"/>
      <c r="M376" s="11"/>
      <c r="N376" s="18"/>
      <c r="P376" s="19"/>
      <c r="Q376" s="19"/>
      <c r="R376" s="19"/>
    </row>
    <row r="377" spans="1:18" s="17" customFormat="1" ht="15" customHeight="1" x14ac:dyDescent="0.25">
      <c r="A377" s="237" t="s">
        <v>9</v>
      </c>
      <c r="B377" s="237"/>
      <c r="C377" s="237" t="s">
        <v>10</v>
      </c>
      <c r="D377" s="237"/>
      <c r="E377" s="237"/>
      <c r="F377" s="232" t="s">
        <v>11</v>
      </c>
      <c r="G377" s="233"/>
      <c r="H377" s="233"/>
      <c r="I377" s="233"/>
      <c r="J377" s="233"/>
      <c r="M377" s="11"/>
      <c r="N377" s="18"/>
      <c r="P377" s="19"/>
      <c r="Q377" s="19"/>
      <c r="R377" s="19"/>
    </row>
    <row r="378" spans="1:18" s="17" customFormat="1" x14ac:dyDescent="0.25">
      <c r="A378" s="238" t="s">
        <v>683</v>
      </c>
      <c r="B378" s="203"/>
      <c r="C378" s="202" t="s">
        <v>567</v>
      </c>
      <c r="D378" s="239"/>
      <c r="E378" s="203"/>
      <c r="F378" s="127" t="s">
        <v>562</v>
      </c>
      <c r="G378" s="195" t="s">
        <v>563</v>
      </c>
      <c r="H378" s="196"/>
      <c r="I378" s="125"/>
      <c r="J378" s="127" t="s">
        <v>564</v>
      </c>
      <c r="M378" s="11"/>
      <c r="N378" s="18"/>
      <c r="P378" s="19"/>
      <c r="Q378" s="19"/>
      <c r="R378" s="19"/>
    </row>
    <row r="379" spans="1:18" s="17" customFormat="1" x14ac:dyDescent="0.25">
      <c r="A379" s="204"/>
      <c r="B379" s="205"/>
      <c r="C379" s="204"/>
      <c r="D379" s="240"/>
      <c r="E379" s="205"/>
      <c r="F379" s="122">
        <f>SUM(G382:G387)</f>
        <v>258000</v>
      </c>
      <c r="G379" s="274">
        <f>SUM(I382:I387)</f>
        <v>0</v>
      </c>
      <c r="H379" s="310"/>
      <c r="I379" s="123"/>
      <c r="J379" s="123">
        <f>SUM(J382:J387)</f>
        <v>0</v>
      </c>
      <c r="M379" s="11"/>
      <c r="N379" s="18"/>
      <c r="P379" s="19"/>
      <c r="Q379" s="19"/>
      <c r="R379" s="19"/>
    </row>
    <row r="380" spans="1:18" s="48" customFormat="1" ht="15" customHeight="1" x14ac:dyDescent="0.25">
      <c r="A380" s="231" t="s">
        <v>13</v>
      </c>
      <c r="B380" s="186" t="s">
        <v>61</v>
      </c>
      <c r="C380" s="186" t="s">
        <v>14</v>
      </c>
      <c r="D380" s="186" t="s">
        <v>62</v>
      </c>
      <c r="E380" s="186" t="s">
        <v>15</v>
      </c>
      <c r="F380" s="186" t="s">
        <v>10</v>
      </c>
      <c r="G380" s="197" t="s">
        <v>16</v>
      </c>
      <c r="H380" s="198"/>
      <c r="I380" s="198"/>
      <c r="J380" s="199"/>
      <c r="K380" s="11"/>
      <c r="L380" s="52"/>
      <c r="N380" s="53"/>
      <c r="O380" s="53"/>
      <c r="P380" s="53"/>
    </row>
    <row r="381" spans="1:18" s="48" customFormat="1" ht="30.75" customHeight="1" x14ac:dyDescent="0.25">
      <c r="A381" s="231"/>
      <c r="B381" s="186"/>
      <c r="C381" s="186"/>
      <c r="D381" s="186"/>
      <c r="E381" s="186"/>
      <c r="F381" s="186"/>
      <c r="G381" s="99" t="s">
        <v>562</v>
      </c>
      <c r="H381" s="99" t="s">
        <v>563</v>
      </c>
      <c r="I381" s="99" t="s">
        <v>563</v>
      </c>
      <c r="J381" s="99" t="s">
        <v>564</v>
      </c>
      <c r="K381" s="11"/>
      <c r="L381" s="52"/>
      <c r="N381" s="53"/>
      <c r="O381" s="53"/>
      <c r="P381" s="53"/>
    </row>
    <row r="382" spans="1:18" s="17" customFormat="1" ht="45" x14ac:dyDescent="0.25">
      <c r="A382" s="112" t="s">
        <v>172</v>
      </c>
      <c r="B382" s="111" t="s">
        <v>166</v>
      </c>
      <c r="C382" s="105" t="s">
        <v>167</v>
      </c>
      <c r="D382" s="105" t="s">
        <v>679</v>
      </c>
      <c r="E382" s="21"/>
      <c r="F382" s="43"/>
      <c r="G382" s="111"/>
      <c r="H382" s="111"/>
      <c r="I382" s="111"/>
      <c r="J382" s="111"/>
      <c r="K382" s="11"/>
      <c r="L382" s="18"/>
      <c r="N382" s="19"/>
      <c r="O382" s="19"/>
      <c r="P382" s="19"/>
    </row>
    <row r="383" spans="1:18" s="17" customFormat="1" ht="30" x14ac:dyDescent="0.25">
      <c r="A383" s="112" t="s">
        <v>512</v>
      </c>
      <c r="B383" s="111" t="s">
        <v>166</v>
      </c>
      <c r="C383" s="105" t="s">
        <v>173</v>
      </c>
      <c r="D383" s="105" t="s">
        <v>677</v>
      </c>
      <c r="E383" s="105"/>
      <c r="F383" s="105"/>
      <c r="G383" s="111"/>
      <c r="H383" s="111"/>
      <c r="I383" s="111"/>
      <c r="J383" s="111"/>
      <c r="K383" s="11"/>
      <c r="L383" s="18"/>
      <c r="N383" s="19"/>
      <c r="O383" s="19"/>
      <c r="P383" s="19"/>
    </row>
    <row r="384" spans="1:18" s="17" customFormat="1" ht="90" x14ac:dyDescent="0.25">
      <c r="A384" s="112" t="s">
        <v>462</v>
      </c>
      <c r="B384" s="111" t="s">
        <v>46</v>
      </c>
      <c r="C384" s="105" t="s">
        <v>175</v>
      </c>
      <c r="D384" s="105" t="s">
        <v>679</v>
      </c>
      <c r="E384" s="105"/>
      <c r="F384" s="105"/>
      <c r="G384" s="111"/>
      <c r="H384" s="111"/>
      <c r="I384" s="111"/>
      <c r="J384" s="111"/>
      <c r="K384" s="11"/>
      <c r="L384" s="18"/>
      <c r="N384" s="19"/>
      <c r="O384" s="19"/>
      <c r="P384" s="19"/>
    </row>
    <row r="385" spans="1:18" s="17" customFormat="1" ht="45" x14ac:dyDescent="0.25">
      <c r="A385" s="112" t="s">
        <v>165</v>
      </c>
      <c r="B385" s="111" t="s">
        <v>166</v>
      </c>
      <c r="C385" s="105" t="s">
        <v>168</v>
      </c>
      <c r="D385" s="105" t="s">
        <v>679</v>
      </c>
      <c r="E385" s="21" t="s">
        <v>683</v>
      </c>
      <c r="F385" s="43" t="s">
        <v>538</v>
      </c>
      <c r="G385" s="60">
        <v>258000</v>
      </c>
      <c r="H385" s="60"/>
      <c r="I385" s="111"/>
      <c r="J385" s="111"/>
      <c r="K385" s="11"/>
      <c r="L385" s="18"/>
      <c r="N385" s="19"/>
      <c r="O385" s="19"/>
      <c r="P385" s="19"/>
    </row>
    <row r="386" spans="1:18" s="17" customFormat="1" ht="30" x14ac:dyDescent="0.25">
      <c r="A386" s="112" t="s">
        <v>402</v>
      </c>
      <c r="B386" s="111" t="s">
        <v>166</v>
      </c>
      <c r="C386" s="111" t="s">
        <v>169</v>
      </c>
      <c r="D386" s="111" t="s">
        <v>679</v>
      </c>
      <c r="E386" s="21"/>
      <c r="F386" s="43"/>
      <c r="G386" s="111"/>
      <c r="H386" s="111"/>
      <c r="I386" s="111"/>
      <c r="J386" s="111"/>
      <c r="K386" s="11"/>
      <c r="L386" s="70"/>
      <c r="M386" s="50"/>
      <c r="N386" s="71"/>
      <c r="O386" s="71"/>
      <c r="P386" s="71"/>
    </row>
    <row r="387" spans="1:18" s="17" customFormat="1" ht="60" x14ac:dyDescent="0.25">
      <c r="A387" s="112" t="s">
        <v>174</v>
      </c>
      <c r="B387" s="111" t="s">
        <v>166</v>
      </c>
      <c r="C387" s="105" t="s">
        <v>511</v>
      </c>
      <c r="D387" s="105" t="s">
        <v>677</v>
      </c>
      <c r="E387" s="105"/>
      <c r="F387" s="105"/>
      <c r="G387" s="105"/>
      <c r="H387" s="105"/>
      <c r="I387" s="105"/>
      <c r="J387" s="105"/>
      <c r="K387" s="11"/>
      <c r="L387" s="18"/>
      <c r="N387" s="19"/>
      <c r="O387" s="19"/>
      <c r="P387" s="19"/>
    </row>
    <row r="388" spans="1:18" ht="15" customHeight="1" x14ac:dyDescent="0.25">
      <c r="A388" s="212" t="s">
        <v>403</v>
      </c>
      <c r="B388" s="213"/>
      <c r="C388" s="213"/>
      <c r="D388" s="213"/>
      <c r="E388" s="213"/>
      <c r="F388" s="213"/>
      <c r="G388" s="213"/>
      <c r="H388" s="213"/>
      <c r="I388" s="213"/>
      <c r="J388" s="214"/>
    </row>
    <row r="389" spans="1:18" s="41" customFormat="1" ht="15" customHeight="1" x14ac:dyDescent="0.25">
      <c r="A389" s="222" t="s">
        <v>595</v>
      </c>
      <c r="B389" s="223"/>
      <c r="C389" s="223"/>
      <c r="D389" s="223"/>
      <c r="E389" s="223"/>
      <c r="F389" s="223"/>
      <c r="G389" s="223"/>
      <c r="H389" s="223"/>
      <c r="I389" s="223"/>
      <c r="J389" s="224"/>
      <c r="M389" s="11"/>
      <c r="N389" s="40"/>
      <c r="P389" s="42"/>
      <c r="Q389" s="42"/>
      <c r="R389" s="42"/>
    </row>
    <row r="390" spans="1:18" s="41" customFormat="1" ht="15" customHeight="1" x14ac:dyDescent="0.25">
      <c r="A390" s="222" t="s">
        <v>555</v>
      </c>
      <c r="B390" s="223"/>
      <c r="C390" s="223"/>
      <c r="D390" s="224"/>
      <c r="E390" s="225" t="s">
        <v>558</v>
      </c>
      <c r="F390" s="226"/>
      <c r="G390" s="226"/>
      <c r="H390" s="226"/>
      <c r="I390" s="226"/>
      <c r="J390" s="227"/>
      <c r="M390" s="11"/>
      <c r="N390" s="40"/>
      <c r="P390" s="42"/>
      <c r="Q390" s="42"/>
      <c r="R390" s="42"/>
    </row>
    <row r="391" spans="1:18" s="41" customFormat="1" ht="15" customHeight="1" x14ac:dyDescent="0.25">
      <c r="A391" s="222" t="s">
        <v>363</v>
      </c>
      <c r="B391" s="223"/>
      <c r="C391" s="223"/>
      <c r="D391" s="224"/>
      <c r="E391" s="228"/>
      <c r="F391" s="229"/>
      <c r="G391" s="229"/>
      <c r="H391" s="229"/>
      <c r="I391" s="229"/>
      <c r="J391" s="230"/>
      <c r="M391" s="11"/>
      <c r="N391" s="40"/>
      <c r="P391" s="42"/>
      <c r="Q391" s="42"/>
      <c r="R391" s="42"/>
    </row>
    <row r="392" spans="1:18" s="41" customFormat="1" ht="31.9" customHeight="1" x14ac:dyDescent="0.25">
      <c r="A392" s="68" t="s">
        <v>8</v>
      </c>
      <c r="B392" s="106" t="s">
        <v>1</v>
      </c>
      <c r="C392" s="106" t="s">
        <v>2</v>
      </c>
      <c r="D392" s="106" t="s">
        <v>3</v>
      </c>
      <c r="E392" s="27" t="s">
        <v>4</v>
      </c>
      <c r="F392" s="27" t="s">
        <v>34</v>
      </c>
      <c r="G392" s="30" t="s">
        <v>35</v>
      </c>
      <c r="H392" s="171" t="s">
        <v>36</v>
      </c>
      <c r="I392" s="172"/>
      <c r="J392" s="173"/>
      <c r="M392" s="11"/>
      <c r="N392" s="40"/>
      <c r="P392" s="42"/>
      <c r="Q392" s="42"/>
      <c r="R392" s="42"/>
    </row>
    <row r="393" spans="1:18" s="17" customFormat="1" ht="120" x14ac:dyDescent="0.25">
      <c r="A393" s="110" t="s">
        <v>176</v>
      </c>
      <c r="B393" s="105" t="s">
        <v>31</v>
      </c>
      <c r="C393" s="105" t="s">
        <v>585</v>
      </c>
      <c r="D393" s="105">
        <v>26</v>
      </c>
      <c r="E393" s="21" t="s">
        <v>522</v>
      </c>
      <c r="F393" s="105">
        <v>20</v>
      </c>
      <c r="G393" s="105">
        <v>25</v>
      </c>
      <c r="H393" s="174">
        <v>25</v>
      </c>
      <c r="I393" s="175"/>
      <c r="J393" s="176"/>
      <c r="M393" s="11"/>
      <c r="N393" s="18"/>
      <c r="P393" s="19"/>
      <c r="Q393" s="19"/>
      <c r="R393" s="19"/>
    </row>
    <row r="394" spans="1:18" s="17" customFormat="1" ht="120" x14ac:dyDescent="0.25">
      <c r="A394" s="110" t="s">
        <v>177</v>
      </c>
      <c r="B394" s="105" t="s">
        <v>31</v>
      </c>
      <c r="C394" s="105" t="s">
        <v>585</v>
      </c>
      <c r="D394" s="105">
        <v>888</v>
      </c>
      <c r="E394" s="21" t="s">
        <v>522</v>
      </c>
      <c r="F394" s="111" t="s">
        <v>586</v>
      </c>
      <c r="G394" s="111" t="s">
        <v>588</v>
      </c>
      <c r="H394" s="183" t="s">
        <v>587</v>
      </c>
      <c r="I394" s="184"/>
      <c r="J394" s="185"/>
      <c r="M394" s="11"/>
      <c r="N394" s="18"/>
      <c r="P394" s="19"/>
      <c r="Q394" s="19"/>
      <c r="R394" s="19"/>
    </row>
    <row r="395" spans="1:18" s="17" customFormat="1" ht="15" customHeight="1" x14ac:dyDescent="0.25">
      <c r="A395" s="187" t="s">
        <v>9</v>
      </c>
      <c r="B395" s="187"/>
      <c r="C395" s="187" t="s">
        <v>10</v>
      </c>
      <c r="D395" s="187"/>
      <c r="E395" s="187"/>
      <c r="F395" s="232" t="s">
        <v>11</v>
      </c>
      <c r="G395" s="233"/>
      <c r="H395" s="233"/>
      <c r="I395" s="233"/>
      <c r="J395" s="233"/>
      <c r="M395" s="11"/>
      <c r="N395" s="18"/>
      <c r="P395" s="19"/>
      <c r="Q395" s="19"/>
      <c r="R395" s="19"/>
    </row>
    <row r="396" spans="1:18" s="17" customFormat="1" x14ac:dyDescent="0.25">
      <c r="A396" s="238" t="s">
        <v>683</v>
      </c>
      <c r="B396" s="203"/>
      <c r="C396" s="202" t="s">
        <v>565</v>
      </c>
      <c r="D396" s="239"/>
      <c r="E396" s="203"/>
      <c r="F396" s="127" t="s">
        <v>562</v>
      </c>
      <c r="G396" s="195" t="s">
        <v>563</v>
      </c>
      <c r="H396" s="196"/>
      <c r="I396" s="125"/>
      <c r="J396" s="127" t="s">
        <v>564</v>
      </c>
      <c r="M396" s="11"/>
      <c r="N396" s="18"/>
      <c r="P396" s="19"/>
      <c r="Q396" s="19"/>
      <c r="R396" s="19"/>
    </row>
    <row r="397" spans="1:18" s="17" customFormat="1" x14ac:dyDescent="0.25">
      <c r="A397" s="204"/>
      <c r="B397" s="205"/>
      <c r="C397" s="204"/>
      <c r="D397" s="240"/>
      <c r="E397" s="205"/>
      <c r="F397" s="122">
        <f>SUM(G400:G403)</f>
        <v>13000</v>
      </c>
      <c r="G397" s="274">
        <f>SUM(H400:H403)</f>
        <v>10000</v>
      </c>
      <c r="H397" s="275"/>
      <c r="I397" s="125"/>
      <c r="J397" s="123">
        <f>SUM(J400:J403)</f>
        <v>10000</v>
      </c>
      <c r="M397" s="11"/>
      <c r="N397" s="18"/>
      <c r="P397" s="19"/>
      <c r="Q397" s="19"/>
      <c r="R397" s="19"/>
    </row>
    <row r="398" spans="1:18" s="48" customFormat="1" ht="15" customHeight="1" x14ac:dyDescent="0.25">
      <c r="A398" s="231" t="s">
        <v>13</v>
      </c>
      <c r="B398" s="186" t="s">
        <v>61</v>
      </c>
      <c r="C398" s="186" t="s">
        <v>14</v>
      </c>
      <c r="D398" s="186" t="s">
        <v>62</v>
      </c>
      <c r="E398" s="186" t="s">
        <v>15</v>
      </c>
      <c r="F398" s="186" t="s">
        <v>10</v>
      </c>
      <c r="G398" s="197" t="s">
        <v>16</v>
      </c>
      <c r="H398" s="198"/>
      <c r="I398" s="198"/>
      <c r="J398" s="199"/>
      <c r="K398" s="11"/>
      <c r="L398" s="52"/>
      <c r="N398" s="53"/>
      <c r="O398" s="53"/>
      <c r="P398" s="53"/>
    </row>
    <row r="399" spans="1:18" s="48" customFormat="1" ht="30.75" customHeight="1" x14ac:dyDescent="0.25">
      <c r="A399" s="231"/>
      <c r="B399" s="186"/>
      <c r="C399" s="186"/>
      <c r="D399" s="186"/>
      <c r="E399" s="293"/>
      <c r="F399" s="293"/>
      <c r="G399" s="99" t="s">
        <v>562</v>
      </c>
      <c r="H399" s="99" t="s">
        <v>563</v>
      </c>
      <c r="I399" s="99" t="s">
        <v>563</v>
      </c>
      <c r="J399" s="99" t="s">
        <v>564</v>
      </c>
      <c r="K399" s="11"/>
      <c r="L399" s="52"/>
      <c r="N399" s="53"/>
      <c r="O399" s="53"/>
      <c r="P399" s="53"/>
    </row>
    <row r="400" spans="1:18" s="17" customFormat="1" ht="115.15" customHeight="1" x14ac:dyDescent="0.25">
      <c r="A400" s="110" t="s">
        <v>178</v>
      </c>
      <c r="B400" s="105" t="s">
        <v>179</v>
      </c>
      <c r="C400" s="105" t="s">
        <v>589</v>
      </c>
      <c r="D400" s="105" t="s">
        <v>679</v>
      </c>
      <c r="E400" s="21"/>
      <c r="F400" s="121"/>
      <c r="G400" s="121"/>
      <c r="H400" s="121"/>
      <c r="I400" s="121"/>
      <c r="J400" s="121"/>
      <c r="K400" s="11"/>
      <c r="L400" s="18"/>
      <c r="N400" s="19"/>
      <c r="O400" s="19"/>
      <c r="P400" s="19"/>
    </row>
    <row r="401" spans="1:18" s="17" customFormat="1" ht="75" x14ac:dyDescent="0.25">
      <c r="A401" s="112" t="s">
        <v>513</v>
      </c>
      <c r="B401" s="111" t="s">
        <v>794</v>
      </c>
      <c r="C401" s="105" t="s">
        <v>169</v>
      </c>
      <c r="D401" s="105" t="s">
        <v>679</v>
      </c>
      <c r="E401" s="21" t="s">
        <v>683</v>
      </c>
      <c r="F401" s="21" t="s">
        <v>450</v>
      </c>
      <c r="G401" s="121">
        <v>8000</v>
      </c>
      <c r="H401" s="121">
        <v>7000</v>
      </c>
      <c r="I401" s="121"/>
      <c r="J401" s="121">
        <v>7000</v>
      </c>
      <c r="K401" s="11"/>
      <c r="L401" s="18"/>
      <c r="N401" s="19">
        <v>8000</v>
      </c>
      <c r="O401" s="19">
        <v>8000</v>
      </c>
      <c r="P401" s="19">
        <v>8000</v>
      </c>
    </row>
    <row r="402" spans="1:18" s="17" customFormat="1" ht="75" x14ac:dyDescent="0.25">
      <c r="A402" s="112" t="s">
        <v>526</v>
      </c>
      <c r="B402" s="111" t="s">
        <v>794</v>
      </c>
      <c r="C402" s="105" t="s">
        <v>181</v>
      </c>
      <c r="D402" s="105" t="s">
        <v>679</v>
      </c>
      <c r="E402" s="21" t="s">
        <v>683</v>
      </c>
      <c r="F402" s="21" t="s">
        <v>450</v>
      </c>
      <c r="G402" s="121">
        <v>3000</v>
      </c>
      <c r="H402" s="121">
        <v>2000</v>
      </c>
      <c r="I402" s="121"/>
      <c r="J402" s="121">
        <v>2000</v>
      </c>
      <c r="K402" s="11"/>
      <c r="L402" s="18"/>
      <c r="N402" s="19">
        <v>3000</v>
      </c>
      <c r="O402" s="19">
        <v>3000</v>
      </c>
      <c r="P402" s="19">
        <v>3000</v>
      </c>
    </row>
    <row r="403" spans="1:18" s="17" customFormat="1" ht="60" x14ac:dyDescent="0.25">
      <c r="A403" s="112" t="s">
        <v>590</v>
      </c>
      <c r="B403" s="111" t="s">
        <v>44</v>
      </c>
      <c r="C403" s="105" t="s">
        <v>180</v>
      </c>
      <c r="D403" s="105" t="s">
        <v>679</v>
      </c>
      <c r="E403" s="21" t="s">
        <v>683</v>
      </c>
      <c r="F403" s="21" t="s">
        <v>450</v>
      </c>
      <c r="G403" s="121">
        <v>2000</v>
      </c>
      <c r="H403" s="121">
        <v>1000</v>
      </c>
      <c r="I403" s="121"/>
      <c r="J403" s="121">
        <v>1000</v>
      </c>
      <c r="K403" s="11"/>
      <c r="L403" s="18"/>
      <c r="N403" s="19">
        <v>2000</v>
      </c>
      <c r="O403" s="19">
        <v>2000</v>
      </c>
      <c r="P403" s="19">
        <v>2000</v>
      </c>
    </row>
    <row r="404" spans="1:18" ht="15" customHeight="1" x14ac:dyDescent="0.25">
      <c r="A404" s="212" t="s">
        <v>404</v>
      </c>
      <c r="B404" s="213"/>
      <c r="C404" s="213"/>
      <c r="D404" s="213"/>
      <c r="E404" s="213"/>
      <c r="F404" s="213"/>
      <c r="G404" s="213"/>
      <c r="H404" s="213"/>
      <c r="I404" s="213"/>
      <c r="J404" s="214"/>
    </row>
    <row r="405" spans="1:18" ht="15" customHeight="1" x14ac:dyDescent="0.25">
      <c r="A405" s="162" t="s">
        <v>554</v>
      </c>
      <c r="B405" s="163"/>
      <c r="C405" s="163"/>
      <c r="D405" s="163"/>
      <c r="E405" s="163"/>
      <c r="F405" s="163"/>
      <c r="G405" s="163"/>
      <c r="H405" s="163"/>
      <c r="I405" s="163"/>
      <c r="J405" s="164"/>
    </row>
    <row r="406" spans="1:18" ht="15" customHeight="1" x14ac:dyDescent="0.25">
      <c r="A406" s="162" t="s">
        <v>555</v>
      </c>
      <c r="B406" s="163"/>
      <c r="C406" s="163"/>
      <c r="D406" s="164"/>
      <c r="E406" s="165" t="s">
        <v>591</v>
      </c>
      <c r="F406" s="166"/>
      <c r="G406" s="166"/>
      <c r="H406" s="166"/>
      <c r="I406" s="166"/>
      <c r="J406" s="167"/>
    </row>
    <row r="407" spans="1:18" ht="34.5" customHeight="1" x14ac:dyDescent="0.25">
      <c r="A407" s="162" t="s">
        <v>363</v>
      </c>
      <c r="B407" s="163"/>
      <c r="C407" s="163"/>
      <c r="D407" s="164"/>
      <c r="E407" s="168"/>
      <c r="F407" s="169"/>
      <c r="G407" s="169"/>
      <c r="H407" s="169"/>
      <c r="I407" s="169"/>
      <c r="J407" s="170"/>
    </row>
    <row r="408" spans="1:18" s="17" customFormat="1" ht="31.9" customHeight="1" x14ac:dyDescent="0.25">
      <c r="A408" s="16" t="s">
        <v>8</v>
      </c>
      <c r="B408" s="106" t="s">
        <v>1</v>
      </c>
      <c r="C408" s="106" t="s">
        <v>2</v>
      </c>
      <c r="D408" s="106" t="s">
        <v>3</v>
      </c>
      <c r="E408" s="27" t="s">
        <v>4</v>
      </c>
      <c r="F408" s="27" t="s">
        <v>34</v>
      </c>
      <c r="G408" s="30" t="s">
        <v>35</v>
      </c>
      <c r="H408" s="171" t="s">
        <v>36</v>
      </c>
      <c r="I408" s="172"/>
      <c r="J408" s="173"/>
      <c r="M408" s="11"/>
      <c r="N408" s="18"/>
      <c r="P408" s="19"/>
      <c r="Q408" s="19"/>
      <c r="R408" s="19"/>
    </row>
    <row r="409" spans="1:18" s="41" customFormat="1" ht="90" x14ac:dyDescent="0.25">
      <c r="A409" s="31" t="s">
        <v>185</v>
      </c>
      <c r="B409" s="105" t="s">
        <v>31</v>
      </c>
      <c r="C409" s="105" t="s">
        <v>229</v>
      </c>
      <c r="D409" s="105" t="s">
        <v>482</v>
      </c>
      <c r="E409" s="21" t="s">
        <v>522</v>
      </c>
      <c r="F409" s="111" t="s">
        <v>406</v>
      </c>
      <c r="G409" s="111" t="s">
        <v>406</v>
      </c>
      <c r="H409" s="183" t="s">
        <v>406</v>
      </c>
      <c r="I409" s="184"/>
      <c r="J409" s="185"/>
      <c r="M409" s="11"/>
      <c r="N409" s="40"/>
      <c r="P409" s="42"/>
      <c r="Q409" s="42"/>
      <c r="R409" s="42"/>
    </row>
    <row r="410" spans="1:18" s="17" customFormat="1" ht="45" x14ac:dyDescent="0.25">
      <c r="A410" s="110" t="s">
        <v>182</v>
      </c>
      <c r="B410" s="105" t="s">
        <v>21</v>
      </c>
      <c r="C410" s="105" t="s">
        <v>137</v>
      </c>
      <c r="D410" s="24" t="s">
        <v>29</v>
      </c>
      <c r="E410" s="21" t="s">
        <v>522</v>
      </c>
      <c r="F410" s="24">
        <v>0.43</v>
      </c>
      <c r="G410" s="24">
        <v>0.49</v>
      </c>
      <c r="H410" s="180">
        <v>0.55000000000000004</v>
      </c>
      <c r="I410" s="181"/>
      <c r="J410" s="182"/>
      <c r="M410" s="11"/>
      <c r="N410" s="18"/>
      <c r="P410" s="19"/>
      <c r="Q410" s="19"/>
      <c r="R410" s="19"/>
    </row>
    <row r="411" spans="1:18" s="17" customFormat="1" ht="30" x14ac:dyDescent="0.25">
      <c r="A411" s="110" t="s">
        <v>183</v>
      </c>
      <c r="B411" s="105" t="s">
        <v>74</v>
      </c>
      <c r="C411" s="105" t="s">
        <v>186</v>
      </c>
      <c r="D411" s="105" t="s">
        <v>98</v>
      </c>
      <c r="E411" s="21" t="s">
        <v>522</v>
      </c>
      <c r="F411" s="105" t="s">
        <v>98</v>
      </c>
      <c r="G411" s="105" t="s">
        <v>98</v>
      </c>
      <c r="H411" s="174" t="s">
        <v>98</v>
      </c>
      <c r="I411" s="175"/>
      <c r="J411" s="176"/>
      <c r="M411" s="11"/>
      <c r="N411" s="18"/>
      <c r="P411" s="19"/>
      <c r="Q411" s="19"/>
      <c r="R411" s="19"/>
    </row>
    <row r="412" spans="1:18" s="17" customFormat="1" ht="30" x14ac:dyDescent="0.25">
      <c r="A412" s="110" t="s">
        <v>184</v>
      </c>
      <c r="B412" s="105" t="s">
        <v>31</v>
      </c>
      <c r="C412" s="105" t="s">
        <v>83</v>
      </c>
      <c r="D412" s="105">
        <v>60</v>
      </c>
      <c r="E412" s="21" t="s">
        <v>522</v>
      </c>
      <c r="F412" s="111">
        <v>50</v>
      </c>
      <c r="G412" s="111">
        <v>50</v>
      </c>
      <c r="H412" s="183">
        <v>50</v>
      </c>
      <c r="I412" s="184"/>
      <c r="J412" s="185"/>
      <c r="M412" s="11"/>
      <c r="N412" s="18"/>
      <c r="P412" s="19"/>
      <c r="Q412" s="19"/>
      <c r="R412" s="19"/>
    </row>
    <row r="413" spans="1:18" s="32" customFormat="1" ht="15" customHeight="1" x14ac:dyDescent="0.25">
      <c r="A413" s="289" t="s">
        <v>9</v>
      </c>
      <c r="B413" s="289"/>
      <c r="C413" s="289" t="s">
        <v>10</v>
      </c>
      <c r="D413" s="289"/>
      <c r="E413" s="289"/>
      <c r="F413" s="215" t="s">
        <v>11</v>
      </c>
      <c r="G413" s="216"/>
      <c r="H413" s="216"/>
      <c r="I413" s="216"/>
      <c r="J413" s="216"/>
      <c r="M413" s="11"/>
      <c r="N413" s="33"/>
      <c r="P413" s="34"/>
      <c r="Q413" s="34"/>
      <c r="R413" s="34"/>
    </row>
    <row r="414" spans="1:18" s="32" customFormat="1" x14ac:dyDescent="0.25">
      <c r="A414" s="238" t="s">
        <v>726</v>
      </c>
      <c r="B414" s="203"/>
      <c r="C414" s="318" t="s">
        <v>668</v>
      </c>
      <c r="D414" s="319"/>
      <c r="E414" s="320"/>
      <c r="F414" s="117" t="s">
        <v>562</v>
      </c>
      <c r="G414" s="200" t="s">
        <v>563</v>
      </c>
      <c r="H414" s="201"/>
      <c r="I414" s="118"/>
      <c r="J414" s="117" t="s">
        <v>564</v>
      </c>
      <c r="M414" s="11"/>
      <c r="N414" s="33"/>
      <c r="P414" s="34"/>
      <c r="Q414" s="34"/>
      <c r="R414" s="34"/>
    </row>
    <row r="415" spans="1:18" s="32" customFormat="1" x14ac:dyDescent="0.25">
      <c r="A415" s="204"/>
      <c r="B415" s="205"/>
      <c r="C415" s="321"/>
      <c r="D415" s="322"/>
      <c r="E415" s="323"/>
      <c r="F415" s="139">
        <f>SUM(G418:G430)</f>
        <v>220800</v>
      </c>
      <c r="G415" s="333">
        <f>SUM(H418:H430)</f>
        <v>235156</v>
      </c>
      <c r="H415" s="334"/>
      <c r="I415" s="118"/>
      <c r="J415" s="140">
        <f>SUM(J418:J430)</f>
        <v>245400</v>
      </c>
      <c r="K415" s="72"/>
      <c r="L415" s="72"/>
      <c r="M415" s="72"/>
      <c r="N415" s="33"/>
      <c r="P415" s="34"/>
      <c r="Q415" s="34"/>
      <c r="R415" s="34"/>
    </row>
    <row r="416" spans="1:18" s="74" customFormat="1" ht="15" customHeight="1" x14ac:dyDescent="0.25">
      <c r="A416" s="317" t="s">
        <v>13</v>
      </c>
      <c r="B416" s="186" t="s">
        <v>61</v>
      </c>
      <c r="C416" s="186" t="s">
        <v>14</v>
      </c>
      <c r="D416" s="186" t="s">
        <v>62</v>
      </c>
      <c r="E416" s="186" t="s">
        <v>15</v>
      </c>
      <c r="F416" s="186" t="s">
        <v>10</v>
      </c>
      <c r="G416" s="197" t="s">
        <v>16</v>
      </c>
      <c r="H416" s="198"/>
      <c r="I416" s="198"/>
      <c r="J416" s="199"/>
      <c r="K416" s="11"/>
      <c r="L416" s="73"/>
      <c r="N416" s="75"/>
      <c r="O416" s="75"/>
      <c r="P416" s="75"/>
    </row>
    <row r="417" spans="1:18" s="74" customFormat="1" ht="38.25" customHeight="1" x14ac:dyDescent="0.25">
      <c r="A417" s="317"/>
      <c r="B417" s="186"/>
      <c r="C417" s="186"/>
      <c r="D417" s="186"/>
      <c r="E417" s="293"/>
      <c r="F417" s="293"/>
      <c r="G417" s="99" t="s">
        <v>562</v>
      </c>
      <c r="H417" s="99" t="s">
        <v>563</v>
      </c>
      <c r="I417" s="99" t="s">
        <v>563</v>
      </c>
      <c r="J417" s="99" t="s">
        <v>564</v>
      </c>
      <c r="K417" s="11"/>
      <c r="L417" s="73"/>
      <c r="N417" s="75"/>
      <c r="O417" s="75"/>
      <c r="P417" s="75"/>
    </row>
    <row r="418" spans="1:18" s="17" customFormat="1" ht="99" customHeight="1" x14ac:dyDescent="0.25">
      <c r="A418" s="220" t="s">
        <v>741</v>
      </c>
      <c r="B418" s="156" t="s">
        <v>803</v>
      </c>
      <c r="C418" s="158" t="s">
        <v>227</v>
      </c>
      <c r="D418" s="158" t="s">
        <v>679</v>
      </c>
      <c r="E418" s="21" t="s">
        <v>683</v>
      </c>
      <c r="F418" s="105">
        <v>1509</v>
      </c>
      <c r="G418" s="128">
        <v>14000</v>
      </c>
      <c r="H418" s="128">
        <v>14000</v>
      </c>
      <c r="I418" s="128"/>
      <c r="J418" s="128">
        <v>14000</v>
      </c>
      <c r="K418" s="76"/>
      <c r="L418" s="18"/>
      <c r="N418" s="19"/>
      <c r="O418" s="19"/>
      <c r="P418" s="19"/>
    </row>
    <row r="419" spans="1:18" s="17" customFormat="1" ht="99" customHeight="1" x14ac:dyDescent="0.25">
      <c r="A419" s="311"/>
      <c r="B419" s="157"/>
      <c r="C419" s="273"/>
      <c r="D419" s="273"/>
      <c r="E419" s="21" t="s">
        <v>683</v>
      </c>
      <c r="F419" s="21" t="s">
        <v>450</v>
      </c>
      <c r="G419" s="128">
        <v>58000</v>
      </c>
      <c r="H419" s="128">
        <v>58000</v>
      </c>
      <c r="I419" s="128">
        <v>58000</v>
      </c>
      <c r="J419" s="128">
        <v>58000</v>
      </c>
      <c r="K419" s="76"/>
      <c r="L419" s="18"/>
      <c r="N419" s="19"/>
      <c r="O419" s="19"/>
      <c r="P419" s="19"/>
    </row>
    <row r="420" spans="1:18" s="17" customFormat="1" ht="191.45" customHeight="1" x14ac:dyDescent="0.25">
      <c r="A420" s="220" t="s">
        <v>187</v>
      </c>
      <c r="B420" s="156" t="s">
        <v>803</v>
      </c>
      <c r="C420" s="158" t="s">
        <v>227</v>
      </c>
      <c r="D420" s="158" t="s">
        <v>679</v>
      </c>
      <c r="E420" s="21" t="s">
        <v>683</v>
      </c>
      <c r="F420" s="105">
        <v>1509</v>
      </c>
      <c r="G420" s="28">
        <v>14000</v>
      </c>
      <c r="H420" s="28">
        <v>14000</v>
      </c>
      <c r="I420" s="28">
        <v>46000</v>
      </c>
      <c r="J420" s="28">
        <v>14000</v>
      </c>
      <c r="K420" s="76"/>
      <c r="L420" s="18"/>
      <c r="M420" s="77"/>
      <c r="N420" s="78"/>
      <c r="O420" s="78"/>
      <c r="P420" s="78"/>
    </row>
    <row r="421" spans="1:18" s="17" customFormat="1" ht="29.45" customHeight="1" x14ac:dyDescent="0.25">
      <c r="A421" s="221"/>
      <c r="B421" s="157"/>
      <c r="C421" s="159"/>
      <c r="D421" s="159"/>
      <c r="E421" s="21" t="s">
        <v>683</v>
      </c>
      <c r="F421" s="150">
        <v>1302</v>
      </c>
      <c r="G421" s="28">
        <v>4000</v>
      </c>
      <c r="H421" s="28">
        <v>4000</v>
      </c>
      <c r="I421" s="28"/>
      <c r="J421" s="28">
        <v>4000</v>
      </c>
      <c r="K421" s="76"/>
      <c r="L421" s="18"/>
      <c r="M421" s="77"/>
      <c r="N421" s="78"/>
      <c r="O421" s="78"/>
      <c r="P421" s="78"/>
    </row>
    <row r="422" spans="1:18" s="17" customFormat="1" ht="57.4" customHeight="1" x14ac:dyDescent="0.25">
      <c r="A422" s="110" t="s">
        <v>542</v>
      </c>
      <c r="B422" s="105" t="s">
        <v>44</v>
      </c>
      <c r="C422" s="105" t="s">
        <v>191</v>
      </c>
      <c r="D422" s="105" t="s">
        <v>679</v>
      </c>
      <c r="E422" s="21" t="s">
        <v>683</v>
      </c>
      <c r="F422" s="21" t="s">
        <v>450</v>
      </c>
      <c r="G422" s="128">
        <v>4000</v>
      </c>
      <c r="H422" s="128">
        <v>4000</v>
      </c>
      <c r="I422" s="128"/>
      <c r="J422" s="128">
        <v>4000</v>
      </c>
      <c r="K422" s="11"/>
      <c r="L422" s="18"/>
      <c r="N422" s="19">
        <v>4000</v>
      </c>
      <c r="O422" s="19">
        <v>4000</v>
      </c>
      <c r="P422" s="19">
        <v>4000</v>
      </c>
    </row>
    <row r="423" spans="1:18" s="17" customFormat="1" ht="60" x14ac:dyDescent="0.25">
      <c r="A423" s="112" t="s">
        <v>543</v>
      </c>
      <c r="B423" s="111" t="s">
        <v>44</v>
      </c>
      <c r="C423" s="111" t="s">
        <v>757</v>
      </c>
      <c r="D423" s="105" t="s">
        <v>679</v>
      </c>
      <c r="E423" s="21" t="s">
        <v>683</v>
      </c>
      <c r="F423" s="21" t="s">
        <v>450</v>
      </c>
      <c r="G423" s="128">
        <v>6000</v>
      </c>
      <c r="H423" s="128">
        <v>6000</v>
      </c>
      <c r="I423" s="128"/>
      <c r="J423" s="128">
        <v>6000</v>
      </c>
      <c r="K423" s="11"/>
      <c r="L423" s="18"/>
      <c r="N423" s="19">
        <v>6000</v>
      </c>
      <c r="O423" s="19">
        <v>6000</v>
      </c>
      <c r="P423" s="19">
        <v>6000</v>
      </c>
    </row>
    <row r="424" spans="1:18" s="17" customFormat="1" ht="90" x14ac:dyDescent="0.25">
      <c r="A424" s="112" t="s">
        <v>514</v>
      </c>
      <c r="B424" s="111" t="s">
        <v>44</v>
      </c>
      <c r="C424" s="111" t="s">
        <v>188</v>
      </c>
      <c r="D424" s="105" t="s">
        <v>680</v>
      </c>
      <c r="E424" s="105"/>
      <c r="F424" s="105"/>
      <c r="G424" s="28"/>
      <c r="H424" s="28"/>
      <c r="I424" s="28"/>
      <c r="J424" s="28"/>
      <c r="K424" s="11"/>
      <c r="L424" s="18"/>
      <c r="N424" s="19"/>
      <c r="O424" s="19"/>
      <c r="P424" s="19"/>
    </row>
    <row r="425" spans="1:18" s="17" customFormat="1" ht="45" x14ac:dyDescent="0.25">
      <c r="A425" s="149" t="s">
        <v>190</v>
      </c>
      <c r="B425" s="148" t="s">
        <v>226</v>
      </c>
      <c r="C425" s="148" t="s">
        <v>515</v>
      </c>
      <c r="D425" s="146" t="s">
        <v>679</v>
      </c>
      <c r="E425" s="153" t="s">
        <v>683</v>
      </c>
      <c r="F425" s="146">
        <v>1509</v>
      </c>
      <c r="G425" s="79">
        <v>100000</v>
      </c>
      <c r="H425" s="79">
        <v>110000</v>
      </c>
      <c r="I425" s="79"/>
      <c r="J425" s="79">
        <v>121000</v>
      </c>
      <c r="K425" s="76"/>
      <c r="L425" s="18"/>
      <c r="N425" s="19"/>
      <c r="O425" s="19"/>
      <c r="P425" s="19"/>
    </row>
    <row r="426" spans="1:18" s="17" customFormat="1" ht="30" x14ac:dyDescent="0.25">
      <c r="A426" s="112" t="s">
        <v>189</v>
      </c>
      <c r="B426" s="111" t="s">
        <v>44</v>
      </c>
      <c r="C426" s="111" t="s">
        <v>192</v>
      </c>
      <c r="D426" s="105" t="s">
        <v>680</v>
      </c>
      <c r="E426" s="21" t="s">
        <v>683</v>
      </c>
      <c r="F426" s="21" t="s">
        <v>450</v>
      </c>
      <c r="G426" s="28"/>
      <c r="H426" s="128">
        <v>756</v>
      </c>
      <c r="I426" s="128"/>
      <c r="J426" s="28"/>
      <c r="K426" s="11"/>
      <c r="L426" s="18"/>
      <c r="N426" s="19"/>
      <c r="O426" s="19">
        <v>1200</v>
      </c>
      <c r="P426" s="19"/>
    </row>
    <row r="427" spans="1:18" s="17" customFormat="1" ht="76.150000000000006" customHeight="1" x14ac:dyDescent="0.25">
      <c r="A427" s="160" t="s">
        <v>193</v>
      </c>
      <c r="B427" s="156" t="s">
        <v>803</v>
      </c>
      <c r="C427" s="156" t="s">
        <v>228</v>
      </c>
      <c r="D427" s="158" t="s">
        <v>679</v>
      </c>
      <c r="E427" s="21" t="s">
        <v>683</v>
      </c>
      <c r="F427" s="105">
        <v>1509</v>
      </c>
      <c r="G427" s="79">
        <v>14000</v>
      </c>
      <c r="H427" s="79">
        <v>14000</v>
      </c>
      <c r="I427" s="79">
        <v>44000</v>
      </c>
      <c r="J427" s="79">
        <v>14000</v>
      </c>
      <c r="K427" s="76"/>
      <c r="L427" s="18"/>
      <c r="N427" s="19"/>
      <c r="O427" s="19"/>
      <c r="P427" s="19"/>
    </row>
    <row r="428" spans="1:18" s="17" customFormat="1" ht="22.15" customHeight="1" x14ac:dyDescent="0.25">
      <c r="A428" s="161"/>
      <c r="B428" s="157"/>
      <c r="C428" s="157"/>
      <c r="D428" s="159"/>
      <c r="E428" s="21" t="s">
        <v>683</v>
      </c>
      <c r="F428" s="150">
        <v>1302</v>
      </c>
      <c r="G428" s="79">
        <v>2000</v>
      </c>
      <c r="H428" s="79">
        <v>2000</v>
      </c>
      <c r="I428" s="79"/>
      <c r="J428" s="79">
        <v>2000</v>
      </c>
      <c r="K428" s="76"/>
      <c r="L428" s="18"/>
      <c r="N428" s="19"/>
      <c r="O428" s="19"/>
      <c r="P428" s="19"/>
    </row>
    <row r="429" spans="1:18" s="17" customFormat="1" ht="45" customHeight="1" x14ac:dyDescent="0.25">
      <c r="A429" s="315" t="s">
        <v>723</v>
      </c>
      <c r="B429" s="316" t="s">
        <v>44</v>
      </c>
      <c r="C429" s="316" t="s">
        <v>516</v>
      </c>
      <c r="D429" s="290" t="s">
        <v>679</v>
      </c>
      <c r="E429" s="21" t="s">
        <v>721</v>
      </c>
      <c r="F429" s="105" t="s">
        <v>766</v>
      </c>
      <c r="G429" s="128">
        <v>720</v>
      </c>
      <c r="H429" s="128">
        <v>1260</v>
      </c>
      <c r="I429" s="128"/>
      <c r="J429" s="128">
        <v>1260</v>
      </c>
      <c r="K429" s="11"/>
      <c r="L429" s="18"/>
      <c r="N429" s="19"/>
      <c r="O429" s="19"/>
      <c r="P429" s="19"/>
    </row>
    <row r="430" spans="1:18" s="17" customFormat="1" ht="75" x14ac:dyDescent="0.25">
      <c r="A430" s="315"/>
      <c r="B430" s="316"/>
      <c r="C430" s="316"/>
      <c r="D430" s="290"/>
      <c r="E430" s="105" t="s">
        <v>722</v>
      </c>
      <c r="F430" s="105" t="s">
        <v>766</v>
      </c>
      <c r="G430" s="128">
        <v>4080</v>
      </c>
      <c r="H430" s="128">
        <v>7140</v>
      </c>
      <c r="I430" s="128"/>
      <c r="J430" s="128">
        <v>7140</v>
      </c>
      <c r="K430" s="11"/>
      <c r="L430" s="18"/>
      <c r="N430" s="19"/>
      <c r="O430" s="19"/>
      <c r="P430" s="19"/>
    </row>
    <row r="431" spans="1:18" ht="15" customHeight="1" x14ac:dyDescent="0.25">
      <c r="A431" s="303" t="s">
        <v>194</v>
      </c>
      <c r="B431" s="278"/>
      <c r="C431" s="278"/>
      <c r="D431" s="278"/>
      <c r="E431" s="278"/>
      <c r="F431" s="278"/>
      <c r="G431" s="278"/>
      <c r="H431" s="278"/>
      <c r="I431" s="278"/>
      <c r="J431" s="279"/>
    </row>
    <row r="432" spans="1:18" s="17" customFormat="1" ht="15" customHeight="1" x14ac:dyDescent="0.25">
      <c r="A432" s="243" t="s">
        <v>593</v>
      </c>
      <c r="B432" s="244"/>
      <c r="C432" s="244"/>
      <c r="D432" s="244"/>
      <c r="E432" s="244"/>
      <c r="F432" s="244"/>
      <c r="G432" s="244"/>
      <c r="H432" s="244"/>
      <c r="I432" s="244"/>
      <c r="J432" s="245"/>
      <c r="M432" s="11"/>
      <c r="N432" s="18"/>
      <c r="P432" s="19"/>
      <c r="Q432" s="19"/>
      <c r="R432" s="19"/>
    </row>
    <row r="433" spans="1:18" s="17" customFormat="1" ht="15" customHeight="1" x14ac:dyDescent="0.25">
      <c r="A433" s="243" t="s">
        <v>570</v>
      </c>
      <c r="B433" s="244"/>
      <c r="C433" s="244"/>
      <c r="D433" s="245"/>
      <c r="E433" s="246" t="s">
        <v>558</v>
      </c>
      <c r="F433" s="247"/>
      <c r="G433" s="247"/>
      <c r="H433" s="247"/>
      <c r="I433" s="247"/>
      <c r="J433" s="248"/>
      <c r="M433" s="11"/>
      <c r="N433" s="18"/>
      <c r="P433" s="19"/>
      <c r="Q433" s="19"/>
      <c r="R433" s="19"/>
    </row>
    <row r="434" spans="1:18" s="17" customFormat="1" ht="15" customHeight="1" x14ac:dyDescent="0.25">
      <c r="A434" s="243" t="s">
        <v>405</v>
      </c>
      <c r="B434" s="244"/>
      <c r="C434" s="244"/>
      <c r="D434" s="245"/>
      <c r="E434" s="249"/>
      <c r="F434" s="250"/>
      <c r="G434" s="250"/>
      <c r="H434" s="250"/>
      <c r="I434" s="250"/>
      <c r="J434" s="251"/>
      <c r="M434" s="11"/>
      <c r="N434" s="18"/>
      <c r="P434" s="19"/>
      <c r="Q434" s="19"/>
      <c r="R434" s="19"/>
    </row>
    <row r="435" spans="1:18" s="17" customFormat="1" ht="31.9" customHeight="1" x14ac:dyDescent="0.25">
      <c r="A435" s="16" t="s">
        <v>8</v>
      </c>
      <c r="B435" s="106" t="s">
        <v>1</v>
      </c>
      <c r="C435" s="106" t="s">
        <v>2</v>
      </c>
      <c r="D435" s="106" t="s">
        <v>3</v>
      </c>
      <c r="E435" s="27" t="s">
        <v>4</v>
      </c>
      <c r="F435" s="27" t="s">
        <v>34</v>
      </c>
      <c r="G435" s="30" t="s">
        <v>35</v>
      </c>
      <c r="H435" s="171" t="s">
        <v>36</v>
      </c>
      <c r="I435" s="172"/>
      <c r="J435" s="173"/>
      <c r="M435" s="11"/>
      <c r="N435" s="18"/>
      <c r="P435" s="19"/>
      <c r="Q435" s="19"/>
      <c r="R435" s="19"/>
    </row>
    <row r="436" spans="1:18" s="17" customFormat="1" ht="45" x14ac:dyDescent="0.25">
      <c r="A436" s="110" t="s">
        <v>195</v>
      </c>
      <c r="B436" s="105" t="s">
        <v>21</v>
      </c>
      <c r="C436" s="105" t="s">
        <v>137</v>
      </c>
      <c r="D436" s="105" t="s">
        <v>654</v>
      </c>
      <c r="E436" s="21" t="s">
        <v>642</v>
      </c>
      <c r="F436" s="80">
        <v>0.45</v>
      </c>
      <c r="G436" s="80">
        <v>0.5</v>
      </c>
      <c r="H436" s="312">
        <v>0.55000000000000004</v>
      </c>
      <c r="I436" s="313"/>
      <c r="J436" s="314"/>
      <c r="M436" s="11"/>
      <c r="N436" s="18"/>
      <c r="P436" s="19"/>
      <c r="Q436" s="19"/>
      <c r="R436" s="19"/>
    </row>
    <row r="437" spans="1:18" s="17" customFormat="1" ht="30" x14ac:dyDescent="0.25">
      <c r="A437" s="110" t="s">
        <v>196</v>
      </c>
      <c r="B437" s="105" t="s">
        <v>21</v>
      </c>
      <c r="C437" s="105" t="s">
        <v>198</v>
      </c>
      <c r="D437" s="105" t="s">
        <v>29</v>
      </c>
      <c r="E437" s="21" t="s">
        <v>522</v>
      </c>
      <c r="F437" s="80">
        <v>0.5</v>
      </c>
      <c r="G437" s="80">
        <v>0.55000000000000004</v>
      </c>
      <c r="H437" s="312">
        <v>0.6</v>
      </c>
      <c r="I437" s="313"/>
      <c r="J437" s="314"/>
      <c r="M437" s="11"/>
      <c r="N437" s="18"/>
      <c r="P437" s="19"/>
      <c r="Q437" s="19"/>
      <c r="R437" s="19"/>
    </row>
    <row r="438" spans="1:18" s="17" customFormat="1" ht="30" x14ac:dyDescent="0.25">
      <c r="A438" s="110" t="s">
        <v>197</v>
      </c>
      <c r="B438" s="105" t="s">
        <v>31</v>
      </c>
      <c r="C438" s="105" t="s">
        <v>199</v>
      </c>
      <c r="D438" s="105">
        <v>18</v>
      </c>
      <c r="E438" s="21" t="s">
        <v>522</v>
      </c>
      <c r="F438" s="37">
        <v>20</v>
      </c>
      <c r="G438" s="37">
        <v>30</v>
      </c>
      <c r="H438" s="283">
        <v>40</v>
      </c>
      <c r="I438" s="284"/>
      <c r="J438" s="285"/>
      <c r="M438" s="11"/>
      <c r="N438" s="18"/>
      <c r="P438" s="19"/>
      <c r="Q438" s="19"/>
      <c r="R438" s="19"/>
    </row>
    <row r="439" spans="1:18" s="17" customFormat="1" ht="15" customHeight="1" x14ac:dyDescent="0.25">
      <c r="A439" s="187" t="s">
        <v>9</v>
      </c>
      <c r="B439" s="187"/>
      <c r="C439" s="187" t="s">
        <v>10</v>
      </c>
      <c r="D439" s="187"/>
      <c r="E439" s="187"/>
      <c r="F439" s="232" t="s">
        <v>11</v>
      </c>
      <c r="G439" s="233"/>
      <c r="H439" s="233"/>
      <c r="I439" s="233"/>
      <c r="J439" s="233"/>
      <c r="M439" s="11"/>
      <c r="N439" s="18"/>
      <c r="P439" s="19"/>
      <c r="Q439" s="19"/>
      <c r="R439" s="19"/>
    </row>
    <row r="440" spans="1:18" s="17" customFormat="1" x14ac:dyDescent="0.25">
      <c r="A440" s="238" t="s">
        <v>685</v>
      </c>
      <c r="B440" s="203"/>
      <c r="C440" s="202" t="s">
        <v>565</v>
      </c>
      <c r="D440" s="239"/>
      <c r="E440" s="203"/>
      <c r="F440" s="127" t="s">
        <v>562</v>
      </c>
      <c r="G440" s="195" t="s">
        <v>563</v>
      </c>
      <c r="H440" s="196"/>
      <c r="I440" s="125"/>
      <c r="J440" s="127" t="s">
        <v>564</v>
      </c>
      <c r="M440" s="11"/>
      <c r="N440" s="18"/>
      <c r="P440" s="19"/>
      <c r="Q440" s="19"/>
      <c r="R440" s="19"/>
    </row>
    <row r="441" spans="1:18" s="17" customFormat="1" x14ac:dyDescent="0.25">
      <c r="A441" s="204"/>
      <c r="B441" s="205"/>
      <c r="C441" s="204"/>
      <c r="D441" s="240"/>
      <c r="E441" s="205"/>
      <c r="F441" s="122">
        <f>SUM(G444:G452)</f>
        <v>29000</v>
      </c>
      <c r="G441" s="274">
        <f>SUM(H444:H452)</f>
        <v>29580</v>
      </c>
      <c r="H441" s="310"/>
      <c r="I441" s="123"/>
      <c r="J441" s="123">
        <f>SUM(J444:J452)</f>
        <v>29000</v>
      </c>
      <c r="M441" s="11"/>
      <c r="N441" s="18"/>
      <c r="P441" s="19"/>
      <c r="Q441" s="19"/>
      <c r="R441" s="19"/>
    </row>
    <row r="442" spans="1:18" s="48" customFormat="1" ht="15" customHeight="1" x14ac:dyDescent="0.25">
      <c r="A442" s="231" t="s">
        <v>13</v>
      </c>
      <c r="B442" s="186" t="s">
        <v>61</v>
      </c>
      <c r="C442" s="186" t="s">
        <v>14</v>
      </c>
      <c r="D442" s="186" t="s">
        <v>62</v>
      </c>
      <c r="E442" s="186" t="s">
        <v>15</v>
      </c>
      <c r="F442" s="186" t="s">
        <v>10</v>
      </c>
      <c r="G442" s="197" t="s">
        <v>16</v>
      </c>
      <c r="H442" s="198"/>
      <c r="I442" s="198"/>
      <c r="J442" s="199"/>
      <c r="K442" s="11"/>
      <c r="L442" s="52"/>
      <c r="N442" s="53"/>
      <c r="O442" s="53"/>
      <c r="P442" s="53"/>
    </row>
    <row r="443" spans="1:18" s="48" customFormat="1" ht="28.5" customHeight="1" x14ac:dyDescent="0.25">
      <c r="A443" s="231"/>
      <c r="B443" s="186"/>
      <c r="C443" s="186"/>
      <c r="D443" s="186"/>
      <c r="E443" s="186"/>
      <c r="F443" s="186"/>
      <c r="G443" s="99" t="s">
        <v>562</v>
      </c>
      <c r="H443" s="99" t="s">
        <v>563</v>
      </c>
      <c r="I443" s="99" t="s">
        <v>563</v>
      </c>
      <c r="J443" s="99" t="s">
        <v>564</v>
      </c>
      <c r="K443" s="11"/>
      <c r="L443" s="52"/>
      <c r="N443" s="53"/>
      <c r="O443" s="53"/>
      <c r="P443" s="53"/>
    </row>
    <row r="444" spans="1:18" s="17" customFormat="1" ht="45" x14ac:dyDescent="0.25">
      <c r="A444" s="107" t="s">
        <v>200</v>
      </c>
      <c r="B444" s="103" t="s">
        <v>44</v>
      </c>
      <c r="C444" s="103" t="s">
        <v>202</v>
      </c>
      <c r="D444" s="103" t="s">
        <v>679</v>
      </c>
      <c r="E444" s="113" t="s">
        <v>683</v>
      </c>
      <c r="F444" s="103">
        <v>1302</v>
      </c>
      <c r="G444" s="121">
        <v>25000</v>
      </c>
      <c r="H444" s="121">
        <v>25000</v>
      </c>
      <c r="I444" s="121">
        <v>25000</v>
      </c>
      <c r="J444" s="121">
        <v>25000</v>
      </c>
      <c r="K444" s="11"/>
      <c r="L444" s="18"/>
      <c r="N444" s="17">
        <v>13000</v>
      </c>
      <c r="O444" s="17">
        <v>13000</v>
      </c>
      <c r="P444" s="19">
        <v>13000</v>
      </c>
    </row>
    <row r="445" spans="1:18" s="17" customFormat="1" ht="60" x14ac:dyDescent="0.25">
      <c r="A445" s="110" t="s">
        <v>201</v>
      </c>
      <c r="B445" s="105" t="s">
        <v>203</v>
      </c>
      <c r="C445" s="105" t="s">
        <v>706</v>
      </c>
      <c r="D445" s="105" t="s">
        <v>679</v>
      </c>
      <c r="E445" s="105"/>
      <c r="F445" s="105"/>
      <c r="G445" s="105"/>
      <c r="H445" s="105"/>
      <c r="I445" s="105"/>
      <c r="J445" s="105"/>
      <c r="K445" s="11"/>
      <c r="L445" s="18"/>
      <c r="N445" s="19"/>
      <c r="O445" s="19"/>
      <c r="P445" s="19"/>
    </row>
    <row r="446" spans="1:18" s="17" customFormat="1" ht="75" x14ac:dyDescent="0.25">
      <c r="A446" s="112" t="s">
        <v>463</v>
      </c>
      <c r="B446" s="111" t="s">
        <v>790</v>
      </c>
      <c r="C446" s="111" t="s">
        <v>204</v>
      </c>
      <c r="D446" s="111" t="s">
        <v>679</v>
      </c>
      <c r="E446" s="141" t="s">
        <v>683</v>
      </c>
      <c r="F446" s="142" t="s">
        <v>450</v>
      </c>
      <c r="G446" s="121">
        <v>2000</v>
      </c>
      <c r="H446" s="121">
        <v>2000</v>
      </c>
      <c r="I446" s="121"/>
      <c r="J446" s="121">
        <v>2000</v>
      </c>
      <c r="K446" s="11"/>
      <c r="L446" s="18"/>
      <c r="N446" s="19"/>
      <c r="O446" s="19"/>
      <c r="P446" s="19"/>
    </row>
    <row r="447" spans="1:18" s="17" customFormat="1" ht="60" x14ac:dyDescent="0.25">
      <c r="A447" s="108" t="s">
        <v>710</v>
      </c>
      <c r="B447" s="147" t="s">
        <v>44</v>
      </c>
      <c r="C447" s="109" t="s">
        <v>707</v>
      </c>
      <c r="D447" s="111" t="s">
        <v>679</v>
      </c>
      <c r="E447" s="143"/>
      <c r="F447" s="105"/>
      <c r="G447" s="105"/>
      <c r="H447" s="105"/>
      <c r="I447" s="105"/>
      <c r="J447" s="105"/>
      <c r="K447" s="11"/>
      <c r="L447" s="18"/>
      <c r="N447" s="19"/>
      <c r="O447" s="19"/>
      <c r="P447" s="19"/>
    </row>
    <row r="448" spans="1:18" s="17" customFormat="1" ht="57.4" customHeight="1" x14ac:dyDescent="0.25">
      <c r="A448" s="108" t="s">
        <v>711</v>
      </c>
      <c r="B448" s="147" t="s">
        <v>44</v>
      </c>
      <c r="C448" s="147" t="s">
        <v>791</v>
      </c>
      <c r="D448" s="111"/>
      <c r="E448" s="43" t="s">
        <v>770</v>
      </c>
      <c r="F448" s="105"/>
      <c r="G448" s="128">
        <v>1000</v>
      </c>
      <c r="H448" s="128">
        <v>1000</v>
      </c>
      <c r="I448" s="128"/>
      <c r="J448" s="128">
        <v>1000</v>
      </c>
      <c r="K448" s="19"/>
      <c r="L448" s="19"/>
      <c r="M448" s="19"/>
      <c r="N448" s="93">
        <v>1000</v>
      </c>
      <c r="O448" s="93">
        <v>1000</v>
      </c>
    </row>
    <row r="449" spans="1:18" s="17" customFormat="1" ht="91.5" customHeight="1" x14ac:dyDescent="0.25">
      <c r="A449" s="108" t="s">
        <v>719</v>
      </c>
      <c r="B449" s="109" t="s">
        <v>44</v>
      </c>
      <c r="C449" s="147" t="s">
        <v>792</v>
      </c>
      <c r="D449" s="111"/>
      <c r="E449" s="105"/>
      <c r="F449" s="105"/>
      <c r="G449" s="105"/>
      <c r="H449" s="105"/>
      <c r="I449" s="105"/>
      <c r="J449" s="105"/>
      <c r="K449" s="11"/>
      <c r="L449" s="18"/>
      <c r="N449" s="19"/>
      <c r="O449" s="19"/>
      <c r="P449" s="19"/>
    </row>
    <row r="450" spans="1:18" s="17" customFormat="1" ht="45" x14ac:dyDescent="0.25">
      <c r="A450" s="108" t="s">
        <v>334</v>
      </c>
      <c r="B450" s="111" t="s">
        <v>335</v>
      </c>
      <c r="C450" s="111" t="s">
        <v>758</v>
      </c>
      <c r="D450" s="111" t="s">
        <v>679</v>
      </c>
      <c r="E450" s="43" t="s">
        <v>686</v>
      </c>
      <c r="F450" s="105"/>
      <c r="G450" s="105"/>
      <c r="H450" s="28">
        <v>580</v>
      </c>
      <c r="I450" s="28"/>
      <c r="J450" s="105"/>
      <c r="K450" s="11"/>
      <c r="L450" s="18"/>
      <c r="N450" s="19"/>
      <c r="O450" s="19"/>
      <c r="P450" s="19"/>
    </row>
    <row r="451" spans="1:18" s="17" customFormat="1" ht="60" x14ac:dyDescent="0.25">
      <c r="A451" s="108" t="s">
        <v>742</v>
      </c>
      <c r="B451" s="111" t="s">
        <v>203</v>
      </c>
      <c r="C451" s="111" t="s">
        <v>632</v>
      </c>
      <c r="D451" s="111" t="s">
        <v>680</v>
      </c>
      <c r="E451" s="105"/>
      <c r="F451" s="105"/>
      <c r="G451" s="105"/>
      <c r="H451" s="105"/>
      <c r="I451" s="105"/>
      <c r="J451" s="105"/>
      <c r="K451" s="11"/>
      <c r="L451" s="18"/>
      <c r="N451" s="19"/>
      <c r="O451" s="19"/>
      <c r="P451" s="19"/>
    </row>
    <row r="452" spans="1:18" s="17" customFormat="1" ht="30" x14ac:dyDescent="0.25">
      <c r="A452" s="108" t="s">
        <v>205</v>
      </c>
      <c r="B452" s="105" t="s">
        <v>44</v>
      </c>
      <c r="C452" s="105" t="s">
        <v>206</v>
      </c>
      <c r="D452" s="105" t="s">
        <v>679</v>
      </c>
      <c r="E452" s="142" t="s">
        <v>683</v>
      </c>
      <c r="F452" s="142" t="s">
        <v>450</v>
      </c>
      <c r="G452" s="121">
        <v>1000</v>
      </c>
      <c r="H452" s="121">
        <v>1000</v>
      </c>
      <c r="I452" s="121"/>
      <c r="J452" s="121">
        <v>1000</v>
      </c>
      <c r="K452" s="11"/>
      <c r="L452" s="18"/>
      <c r="N452" s="19"/>
      <c r="O452" s="19"/>
      <c r="P452" s="19"/>
    </row>
    <row r="453" spans="1:18" ht="15" customHeight="1" x14ac:dyDescent="0.25">
      <c r="A453" s="212" t="s">
        <v>207</v>
      </c>
      <c r="B453" s="213"/>
      <c r="C453" s="213"/>
      <c r="D453" s="213"/>
      <c r="E453" s="213"/>
      <c r="F453" s="213"/>
      <c r="G453" s="213"/>
      <c r="H453" s="213"/>
      <c r="I453" s="213"/>
      <c r="J453" s="214"/>
    </row>
    <row r="454" spans="1:18" s="41" customFormat="1" ht="15" customHeight="1" x14ac:dyDescent="0.25">
      <c r="A454" s="222" t="s">
        <v>594</v>
      </c>
      <c r="B454" s="223"/>
      <c r="C454" s="223"/>
      <c r="D454" s="223"/>
      <c r="E454" s="223"/>
      <c r="F454" s="223"/>
      <c r="G454" s="223"/>
      <c r="H454" s="223"/>
      <c r="I454" s="223"/>
      <c r="J454" s="224"/>
      <c r="M454" s="11"/>
      <c r="N454" s="40"/>
      <c r="P454" s="42"/>
      <c r="Q454" s="42"/>
      <c r="R454" s="42"/>
    </row>
    <row r="455" spans="1:18" s="41" customFormat="1" ht="15" customHeight="1" x14ac:dyDescent="0.25">
      <c r="A455" s="222" t="s">
        <v>555</v>
      </c>
      <c r="B455" s="223"/>
      <c r="C455" s="223"/>
      <c r="D455" s="224"/>
      <c r="E455" s="225" t="s">
        <v>558</v>
      </c>
      <c r="F455" s="226"/>
      <c r="G455" s="226"/>
      <c r="H455" s="226"/>
      <c r="I455" s="226"/>
      <c r="J455" s="227"/>
      <c r="M455" s="11"/>
      <c r="N455" s="40"/>
      <c r="P455" s="42"/>
      <c r="Q455" s="42"/>
      <c r="R455" s="42"/>
    </row>
    <row r="456" spans="1:18" s="41" customFormat="1" ht="15" customHeight="1" x14ac:dyDescent="0.25">
      <c r="A456" s="222" t="s">
        <v>363</v>
      </c>
      <c r="B456" s="223"/>
      <c r="C456" s="223"/>
      <c r="D456" s="224"/>
      <c r="E456" s="228"/>
      <c r="F456" s="229"/>
      <c r="G456" s="229"/>
      <c r="H456" s="229"/>
      <c r="I456" s="229"/>
      <c r="J456" s="230"/>
      <c r="M456" s="11"/>
      <c r="N456" s="40"/>
      <c r="P456" s="42"/>
      <c r="Q456" s="42"/>
      <c r="R456" s="42"/>
    </row>
    <row r="457" spans="1:18" s="41" customFormat="1" ht="31.9" customHeight="1" x14ac:dyDescent="0.25">
      <c r="A457" s="68" t="s">
        <v>8</v>
      </c>
      <c r="B457" s="106" t="s">
        <v>1</v>
      </c>
      <c r="C457" s="106" t="s">
        <v>2</v>
      </c>
      <c r="D457" s="106" t="s">
        <v>3</v>
      </c>
      <c r="E457" s="27" t="s">
        <v>4</v>
      </c>
      <c r="F457" s="27" t="s">
        <v>34</v>
      </c>
      <c r="G457" s="30" t="s">
        <v>35</v>
      </c>
      <c r="H457" s="171" t="s">
        <v>36</v>
      </c>
      <c r="I457" s="172"/>
      <c r="J457" s="173"/>
      <c r="M457" s="11"/>
      <c r="N457" s="40"/>
      <c r="P457" s="42"/>
      <c r="Q457" s="42"/>
      <c r="R457" s="42"/>
    </row>
    <row r="458" spans="1:18" s="17" customFormat="1" ht="75" x14ac:dyDescent="0.25">
      <c r="A458" s="110" t="s">
        <v>208</v>
      </c>
      <c r="B458" s="105" t="s">
        <v>31</v>
      </c>
      <c r="C458" s="105" t="s">
        <v>210</v>
      </c>
      <c r="D458" s="105">
        <v>3420</v>
      </c>
      <c r="E458" s="21" t="s">
        <v>522</v>
      </c>
      <c r="F458" s="105" t="s">
        <v>409</v>
      </c>
      <c r="G458" s="105" t="s">
        <v>407</v>
      </c>
      <c r="H458" s="174" t="s">
        <v>408</v>
      </c>
      <c r="I458" s="175"/>
      <c r="J458" s="176"/>
      <c r="M458" s="11"/>
      <c r="N458" s="18"/>
      <c r="P458" s="19"/>
      <c r="Q458" s="19"/>
      <c r="R458" s="19"/>
    </row>
    <row r="459" spans="1:18" s="17" customFormat="1" ht="75" x14ac:dyDescent="0.25">
      <c r="A459" s="110" t="s">
        <v>209</v>
      </c>
      <c r="B459" s="105" t="s">
        <v>31</v>
      </c>
      <c r="C459" s="105" t="s">
        <v>210</v>
      </c>
      <c r="D459" s="105">
        <v>11</v>
      </c>
      <c r="E459" s="21" t="s">
        <v>522</v>
      </c>
      <c r="F459" s="105">
        <v>18</v>
      </c>
      <c r="G459" s="105">
        <v>20</v>
      </c>
      <c r="H459" s="174">
        <v>25</v>
      </c>
      <c r="I459" s="175"/>
      <c r="J459" s="176"/>
      <c r="M459" s="11"/>
      <c r="N459" s="18"/>
      <c r="P459" s="19"/>
      <c r="Q459" s="19"/>
      <c r="R459" s="19"/>
    </row>
    <row r="460" spans="1:18" s="17" customFormat="1" ht="15" customHeight="1" x14ac:dyDescent="0.25">
      <c r="A460" s="187" t="s">
        <v>9</v>
      </c>
      <c r="B460" s="187"/>
      <c r="C460" s="187" t="s">
        <v>10</v>
      </c>
      <c r="D460" s="187"/>
      <c r="E460" s="187"/>
      <c r="F460" s="232" t="s">
        <v>11</v>
      </c>
      <c r="G460" s="233"/>
      <c r="H460" s="233"/>
      <c r="I460" s="233"/>
      <c r="J460" s="233"/>
      <c r="M460" s="11"/>
      <c r="N460" s="18"/>
      <c r="P460" s="19"/>
      <c r="Q460" s="19"/>
      <c r="R460" s="19"/>
    </row>
    <row r="461" spans="1:18" s="17" customFormat="1" x14ac:dyDescent="0.25">
      <c r="A461" s="238" t="s">
        <v>683</v>
      </c>
      <c r="B461" s="203"/>
      <c r="C461" s="202" t="s">
        <v>565</v>
      </c>
      <c r="D461" s="239"/>
      <c r="E461" s="203"/>
      <c r="F461" s="127" t="s">
        <v>562</v>
      </c>
      <c r="G461" s="195" t="s">
        <v>563</v>
      </c>
      <c r="H461" s="196"/>
      <c r="I461" s="125"/>
      <c r="J461" s="127" t="s">
        <v>564</v>
      </c>
      <c r="M461" s="11"/>
      <c r="N461" s="18"/>
      <c r="P461" s="19"/>
      <c r="Q461" s="19"/>
      <c r="R461" s="19"/>
    </row>
    <row r="462" spans="1:18" s="17" customFormat="1" x14ac:dyDescent="0.25">
      <c r="A462" s="204"/>
      <c r="B462" s="205"/>
      <c r="C462" s="204"/>
      <c r="D462" s="240"/>
      <c r="E462" s="205"/>
      <c r="F462" s="122">
        <f>SUM(G465:G466)</f>
        <v>17000</v>
      </c>
      <c r="G462" s="274">
        <f>SUM(H465:H466)</f>
        <v>17000</v>
      </c>
      <c r="H462" s="275"/>
      <c r="I462" s="125"/>
      <c r="J462" s="123">
        <f>SUM(J465:J466)</f>
        <v>17000</v>
      </c>
      <c r="M462" s="11"/>
      <c r="N462" s="18"/>
      <c r="P462" s="19"/>
      <c r="Q462" s="19"/>
      <c r="R462" s="19"/>
    </row>
    <row r="463" spans="1:18" s="48" customFormat="1" ht="15" customHeight="1" x14ac:dyDescent="0.25">
      <c r="A463" s="231" t="s">
        <v>13</v>
      </c>
      <c r="B463" s="186" t="s">
        <v>61</v>
      </c>
      <c r="C463" s="186" t="s">
        <v>14</v>
      </c>
      <c r="D463" s="186" t="s">
        <v>62</v>
      </c>
      <c r="E463" s="186" t="s">
        <v>15</v>
      </c>
      <c r="F463" s="186" t="s">
        <v>10</v>
      </c>
      <c r="G463" s="197" t="s">
        <v>16</v>
      </c>
      <c r="H463" s="198"/>
      <c r="I463" s="198"/>
      <c r="J463" s="199"/>
      <c r="K463" s="11"/>
      <c r="L463" s="52"/>
      <c r="N463" s="53"/>
      <c r="O463" s="53"/>
      <c r="P463" s="53"/>
    </row>
    <row r="464" spans="1:18" s="48" customFormat="1" ht="33.75" customHeight="1" x14ac:dyDescent="0.25">
      <c r="A464" s="231"/>
      <c r="B464" s="186"/>
      <c r="C464" s="186"/>
      <c r="D464" s="186"/>
      <c r="E464" s="186"/>
      <c r="F464" s="186"/>
      <c r="G464" s="99" t="s">
        <v>562</v>
      </c>
      <c r="H464" s="99" t="s">
        <v>563</v>
      </c>
      <c r="I464" s="99" t="s">
        <v>563</v>
      </c>
      <c r="J464" s="99" t="s">
        <v>564</v>
      </c>
      <c r="K464" s="11"/>
      <c r="L464" s="52"/>
      <c r="N464" s="53"/>
      <c r="O464" s="53"/>
      <c r="P464" s="53"/>
    </row>
    <row r="465" spans="1:18" s="48" customFormat="1" ht="125.25" customHeight="1" x14ac:dyDescent="0.25">
      <c r="A465" s="112" t="s">
        <v>743</v>
      </c>
      <c r="B465" s="148" t="s">
        <v>44</v>
      </c>
      <c r="C465" s="148" t="s">
        <v>781</v>
      </c>
      <c r="D465" s="103" t="s">
        <v>679</v>
      </c>
      <c r="E465" s="21" t="s">
        <v>683</v>
      </c>
      <c r="F465" s="21" t="s">
        <v>450</v>
      </c>
      <c r="G465" s="121">
        <v>14000</v>
      </c>
      <c r="H465" s="121">
        <v>14000</v>
      </c>
      <c r="I465" s="121"/>
      <c r="J465" s="121">
        <v>14000</v>
      </c>
      <c r="K465" s="11"/>
      <c r="L465" s="52"/>
      <c r="N465" s="53"/>
      <c r="O465" s="53"/>
      <c r="P465" s="53"/>
    </row>
    <row r="466" spans="1:18" s="17" customFormat="1" ht="120" x14ac:dyDescent="0.25">
      <c r="A466" s="112" t="s">
        <v>544</v>
      </c>
      <c r="B466" s="111" t="s">
        <v>793</v>
      </c>
      <c r="C466" s="111" t="s">
        <v>212</v>
      </c>
      <c r="D466" s="105" t="s">
        <v>679</v>
      </c>
      <c r="E466" s="21" t="s">
        <v>683</v>
      </c>
      <c r="F466" s="21" t="s">
        <v>450</v>
      </c>
      <c r="G466" s="121">
        <v>3000</v>
      </c>
      <c r="H466" s="121">
        <v>3000</v>
      </c>
      <c r="I466" s="121"/>
      <c r="J466" s="121">
        <v>3000</v>
      </c>
      <c r="K466" s="11"/>
      <c r="L466" s="18"/>
      <c r="N466" s="19">
        <v>3000</v>
      </c>
      <c r="O466" s="19">
        <v>3000</v>
      </c>
      <c r="P466" s="19">
        <v>3000</v>
      </c>
    </row>
    <row r="467" spans="1:18" s="17" customFormat="1" ht="15" customHeight="1" x14ac:dyDescent="0.25">
      <c r="A467" s="299" t="s">
        <v>213</v>
      </c>
      <c r="B467" s="300"/>
      <c r="C467" s="300"/>
      <c r="D467" s="300"/>
      <c r="E467" s="300"/>
      <c r="F467" s="300"/>
      <c r="G467" s="300"/>
      <c r="H467" s="300"/>
      <c r="I467" s="300"/>
      <c r="J467" s="301"/>
      <c r="M467" s="11"/>
      <c r="N467" s="18"/>
      <c r="P467" s="19"/>
      <c r="Q467" s="19"/>
      <c r="R467" s="19"/>
    </row>
    <row r="468" spans="1:18" s="17" customFormat="1" ht="15" customHeight="1" x14ac:dyDescent="0.25">
      <c r="A468" s="243" t="s">
        <v>593</v>
      </c>
      <c r="B468" s="244"/>
      <c r="C468" s="244"/>
      <c r="D468" s="244"/>
      <c r="E468" s="244"/>
      <c r="F468" s="244"/>
      <c r="G468" s="244"/>
      <c r="H468" s="244"/>
      <c r="I468" s="244"/>
      <c r="J468" s="245"/>
      <c r="M468" s="11"/>
      <c r="N468" s="18"/>
      <c r="P468" s="19"/>
      <c r="Q468" s="19"/>
      <c r="R468" s="19"/>
    </row>
    <row r="469" spans="1:18" s="17" customFormat="1" ht="15" customHeight="1" x14ac:dyDescent="0.25">
      <c r="A469" s="243" t="s">
        <v>570</v>
      </c>
      <c r="B469" s="244"/>
      <c r="C469" s="244"/>
      <c r="D469" s="245"/>
      <c r="E469" s="246" t="s">
        <v>558</v>
      </c>
      <c r="F469" s="247"/>
      <c r="G469" s="247"/>
      <c r="H469" s="247"/>
      <c r="I469" s="247"/>
      <c r="J469" s="248"/>
      <c r="M469" s="11"/>
      <c r="N469" s="18"/>
      <c r="P469" s="19"/>
      <c r="Q469" s="19"/>
      <c r="R469" s="19"/>
    </row>
    <row r="470" spans="1:18" s="17" customFormat="1" ht="15" customHeight="1" x14ac:dyDescent="0.25">
      <c r="A470" s="243" t="s">
        <v>363</v>
      </c>
      <c r="B470" s="244"/>
      <c r="C470" s="244"/>
      <c r="D470" s="245"/>
      <c r="E470" s="249"/>
      <c r="F470" s="250"/>
      <c r="G470" s="250"/>
      <c r="H470" s="250"/>
      <c r="I470" s="250"/>
      <c r="J470" s="251"/>
      <c r="M470" s="11"/>
      <c r="N470" s="18"/>
      <c r="P470" s="19"/>
      <c r="Q470" s="19"/>
      <c r="R470" s="19"/>
    </row>
    <row r="471" spans="1:18" s="17" customFormat="1" ht="31.9" customHeight="1" x14ac:dyDescent="0.25">
      <c r="A471" s="16" t="s">
        <v>8</v>
      </c>
      <c r="B471" s="106" t="s">
        <v>1</v>
      </c>
      <c r="C471" s="106" t="s">
        <v>2</v>
      </c>
      <c r="D471" s="106" t="s">
        <v>3</v>
      </c>
      <c r="E471" s="27" t="s">
        <v>4</v>
      </c>
      <c r="F471" s="27" t="s">
        <v>34</v>
      </c>
      <c r="G471" s="30" t="s">
        <v>35</v>
      </c>
      <c r="H471" s="171" t="s">
        <v>36</v>
      </c>
      <c r="I471" s="172"/>
      <c r="J471" s="173"/>
      <c r="M471" s="11"/>
      <c r="N471" s="18"/>
      <c r="P471" s="19"/>
      <c r="Q471" s="19"/>
      <c r="R471" s="19"/>
    </row>
    <row r="472" spans="1:18" s="17" customFormat="1" ht="75" x14ac:dyDescent="0.25">
      <c r="A472" s="110" t="s">
        <v>214</v>
      </c>
      <c r="B472" s="105" t="s">
        <v>21</v>
      </c>
      <c r="C472" s="105" t="s">
        <v>550</v>
      </c>
      <c r="D472" s="24">
        <v>0.44</v>
      </c>
      <c r="E472" s="21" t="s">
        <v>522</v>
      </c>
      <c r="F472" s="22">
        <v>0.45</v>
      </c>
      <c r="G472" s="22">
        <v>0.46</v>
      </c>
      <c r="H472" s="217">
        <v>0.47</v>
      </c>
      <c r="I472" s="218"/>
      <c r="J472" s="219"/>
      <c r="M472" s="11"/>
      <c r="N472" s="18"/>
      <c r="P472" s="19"/>
      <c r="Q472" s="19"/>
      <c r="R472" s="19"/>
    </row>
    <row r="473" spans="1:18" s="17" customFormat="1" ht="105" x14ac:dyDescent="0.25">
      <c r="A473" s="110" t="s">
        <v>215</v>
      </c>
      <c r="B473" s="105" t="s">
        <v>31</v>
      </c>
      <c r="C473" s="105" t="s">
        <v>551</v>
      </c>
      <c r="D473" s="105" t="s">
        <v>483</v>
      </c>
      <c r="E473" s="21" t="s">
        <v>522</v>
      </c>
      <c r="F473" s="111" t="s">
        <v>410</v>
      </c>
      <c r="G473" s="111" t="s">
        <v>411</v>
      </c>
      <c r="H473" s="183" t="s">
        <v>433</v>
      </c>
      <c r="I473" s="184"/>
      <c r="J473" s="185"/>
      <c r="M473" s="11"/>
      <c r="N473" s="18"/>
      <c r="P473" s="19"/>
      <c r="Q473" s="19"/>
      <c r="R473" s="19"/>
    </row>
    <row r="474" spans="1:18" s="17" customFormat="1" ht="45" x14ac:dyDescent="0.25">
      <c r="A474" s="110" t="s">
        <v>216</v>
      </c>
      <c r="B474" s="105" t="s">
        <v>21</v>
      </c>
      <c r="C474" s="105" t="s">
        <v>137</v>
      </c>
      <c r="D474" s="105" t="s">
        <v>484</v>
      </c>
      <c r="E474" s="21" t="s">
        <v>522</v>
      </c>
      <c r="F474" s="24" t="s">
        <v>217</v>
      </c>
      <c r="G474" s="24" t="s">
        <v>217</v>
      </c>
      <c r="H474" s="183" t="s">
        <v>218</v>
      </c>
      <c r="I474" s="184"/>
      <c r="J474" s="185"/>
      <c r="M474" s="11"/>
      <c r="N474" s="18"/>
      <c r="P474" s="19"/>
      <c r="Q474" s="19"/>
      <c r="R474" s="19"/>
    </row>
    <row r="475" spans="1:18" s="17" customFormat="1" ht="15" customHeight="1" x14ac:dyDescent="0.25">
      <c r="A475" s="187" t="s">
        <v>9</v>
      </c>
      <c r="B475" s="187"/>
      <c r="C475" s="187" t="s">
        <v>10</v>
      </c>
      <c r="D475" s="187"/>
      <c r="E475" s="187"/>
      <c r="F475" s="232" t="s">
        <v>11</v>
      </c>
      <c r="G475" s="233"/>
      <c r="H475" s="233"/>
      <c r="I475" s="233"/>
      <c r="J475" s="233"/>
      <c r="M475" s="11"/>
      <c r="N475" s="18"/>
      <c r="P475" s="19"/>
      <c r="Q475" s="19"/>
      <c r="R475" s="19"/>
    </row>
    <row r="476" spans="1:18" s="17" customFormat="1" x14ac:dyDescent="0.25">
      <c r="A476" s="238" t="s">
        <v>685</v>
      </c>
      <c r="B476" s="203"/>
      <c r="C476" s="202" t="s">
        <v>565</v>
      </c>
      <c r="D476" s="239"/>
      <c r="E476" s="203"/>
      <c r="F476" s="127" t="s">
        <v>562</v>
      </c>
      <c r="G476" s="195" t="s">
        <v>563</v>
      </c>
      <c r="H476" s="196"/>
      <c r="I476" s="125"/>
      <c r="J476" s="127" t="s">
        <v>564</v>
      </c>
      <c r="M476" s="11"/>
      <c r="N476" s="18"/>
      <c r="P476" s="19"/>
      <c r="Q476" s="19"/>
      <c r="R476" s="19"/>
    </row>
    <row r="477" spans="1:18" s="17" customFormat="1" x14ac:dyDescent="0.25">
      <c r="A477" s="204"/>
      <c r="B477" s="205"/>
      <c r="C477" s="204"/>
      <c r="D477" s="240"/>
      <c r="E477" s="205"/>
      <c r="F477" s="122">
        <f>SUM(G480:G484)</f>
        <v>4900</v>
      </c>
      <c r="G477" s="274">
        <f>SUM(H480:H484)</f>
        <v>4050</v>
      </c>
      <c r="H477" s="310"/>
      <c r="I477" s="123"/>
      <c r="J477" s="123">
        <f>SUM(J480:J484)</f>
        <v>4150</v>
      </c>
      <c r="M477" s="11"/>
      <c r="N477" s="18"/>
      <c r="P477" s="19"/>
      <c r="Q477" s="19"/>
      <c r="R477" s="19"/>
    </row>
    <row r="478" spans="1:18" s="48" customFormat="1" ht="15" customHeight="1" x14ac:dyDescent="0.25">
      <c r="A478" s="231" t="s">
        <v>13</v>
      </c>
      <c r="B478" s="186" t="s">
        <v>61</v>
      </c>
      <c r="C478" s="186" t="s">
        <v>14</v>
      </c>
      <c r="D478" s="186" t="s">
        <v>62</v>
      </c>
      <c r="E478" s="186" t="s">
        <v>15</v>
      </c>
      <c r="F478" s="186" t="s">
        <v>10</v>
      </c>
      <c r="G478" s="197" t="s">
        <v>16</v>
      </c>
      <c r="H478" s="198"/>
      <c r="I478" s="198"/>
      <c r="J478" s="199"/>
      <c r="K478" s="11"/>
      <c r="L478" s="52"/>
      <c r="N478" s="53"/>
      <c r="O478" s="53"/>
      <c r="P478" s="53"/>
    </row>
    <row r="479" spans="1:18" s="48" customFormat="1" ht="36" customHeight="1" x14ac:dyDescent="0.25">
      <c r="A479" s="231"/>
      <c r="B479" s="186"/>
      <c r="C479" s="186"/>
      <c r="D479" s="186"/>
      <c r="E479" s="186"/>
      <c r="F479" s="186"/>
      <c r="G479" s="99" t="s">
        <v>562</v>
      </c>
      <c r="H479" s="99" t="s">
        <v>563</v>
      </c>
      <c r="I479" s="99" t="s">
        <v>563</v>
      </c>
      <c r="J479" s="99" t="s">
        <v>564</v>
      </c>
      <c r="K479" s="11"/>
      <c r="L479" s="52"/>
      <c r="N479" s="53"/>
      <c r="O479" s="53"/>
      <c r="P479" s="53"/>
    </row>
    <row r="480" spans="1:18" s="17" customFormat="1" ht="90" x14ac:dyDescent="0.25">
      <c r="A480" s="110" t="s">
        <v>219</v>
      </c>
      <c r="B480" s="105" t="s">
        <v>203</v>
      </c>
      <c r="C480" s="105" t="s">
        <v>223</v>
      </c>
      <c r="D480" s="105" t="s">
        <v>679</v>
      </c>
      <c r="E480" s="43" t="s">
        <v>684</v>
      </c>
      <c r="F480" s="105"/>
      <c r="G480" s="105">
        <v>350</v>
      </c>
      <c r="H480" s="105">
        <v>400</v>
      </c>
      <c r="I480" s="105"/>
      <c r="J480" s="105">
        <v>400</v>
      </c>
      <c r="K480" s="11"/>
      <c r="L480" s="18"/>
      <c r="N480" s="19"/>
      <c r="O480" s="19"/>
      <c r="P480" s="19"/>
    </row>
    <row r="481" spans="1:18" s="17" customFormat="1" ht="45" x14ac:dyDescent="0.25">
      <c r="A481" s="220" t="s">
        <v>220</v>
      </c>
      <c r="B481" s="158" t="s">
        <v>44</v>
      </c>
      <c r="C481" s="158" t="s">
        <v>224</v>
      </c>
      <c r="D481" s="158" t="s">
        <v>679</v>
      </c>
      <c r="E481" s="43" t="s">
        <v>684</v>
      </c>
      <c r="F481" s="105"/>
      <c r="G481" s="28">
        <v>450</v>
      </c>
      <c r="H481" s="28">
        <v>500</v>
      </c>
      <c r="I481" s="28"/>
      <c r="J481" s="28">
        <v>550</v>
      </c>
      <c r="K481" s="11"/>
      <c r="L481" s="18"/>
      <c r="N481" s="19"/>
      <c r="O481" s="19"/>
      <c r="P481" s="19"/>
    </row>
    <row r="482" spans="1:18" s="17" customFormat="1" ht="43.5" customHeight="1" x14ac:dyDescent="0.25">
      <c r="A482" s="221"/>
      <c r="B482" s="159"/>
      <c r="C482" s="159"/>
      <c r="D482" s="159"/>
      <c r="E482" s="21" t="s">
        <v>683</v>
      </c>
      <c r="F482" s="21" t="s">
        <v>450</v>
      </c>
      <c r="G482" s="128">
        <v>3000</v>
      </c>
      <c r="H482" s="128">
        <v>2000</v>
      </c>
      <c r="I482" s="128"/>
      <c r="J482" s="128">
        <v>2000</v>
      </c>
      <c r="K482" s="11"/>
      <c r="L482" s="18"/>
      <c r="M482" s="77"/>
      <c r="N482" s="78">
        <v>3000</v>
      </c>
      <c r="O482" s="81">
        <v>3000</v>
      </c>
      <c r="P482" s="81">
        <v>3000</v>
      </c>
    </row>
    <row r="483" spans="1:18" s="17" customFormat="1" ht="60" x14ac:dyDescent="0.25">
      <c r="A483" s="110" t="s">
        <v>221</v>
      </c>
      <c r="B483" s="105" t="s">
        <v>203</v>
      </c>
      <c r="C483" s="105" t="s">
        <v>225</v>
      </c>
      <c r="D483" s="105" t="s">
        <v>679</v>
      </c>
      <c r="E483" s="43" t="s">
        <v>684</v>
      </c>
      <c r="F483" s="105"/>
      <c r="G483" s="105">
        <v>600</v>
      </c>
      <c r="H483" s="105">
        <v>650</v>
      </c>
      <c r="I483" s="105"/>
      <c r="J483" s="105">
        <v>700</v>
      </c>
      <c r="K483" s="11"/>
      <c r="L483" s="18"/>
      <c r="N483" s="19"/>
      <c r="O483" s="19"/>
      <c r="P483" s="19"/>
    </row>
    <row r="484" spans="1:18" s="17" customFormat="1" ht="75" x14ac:dyDescent="0.25">
      <c r="A484" s="110" t="s">
        <v>222</v>
      </c>
      <c r="B484" s="105" t="s">
        <v>203</v>
      </c>
      <c r="C484" s="105" t="s">
        <v>266</v>
      </c>
      <c r="D484" s="105" t="s">
        <v>679</v>
      </c>
      <c r="E484" s="43" t="s">
        <v>684</v>
      </c>
      <c r="F484" s="105"/>
      <c r="G484" s="28">
        <v>500</v>
      </c>
      <c r="H484" s="28">
        <v>500</v>
      </c>
      <c r="I484" s="28"/>
      <c r="J484" s="28">
        <v>500</v>
      </c>
      <c r="K484" s="11"/>
      <c r="L484" s="18"/>
      <c r="N484" s="19"/>
      <c r="O484" s="19"/>
      <c r="P484" s="19"/>
    </row>
    <row r="485" spans="1:18" ht="15" customHeight="1" x14ac:dyDescent="0.25">
      <c r="A485" s="253" t="s">
        <v>269</v>
      </c>
      <c r="B485" s="254"/>
      <c r="C485" s="254"/>
      <c r="D485" s="254"/>
      <c r="E485" s="254"/>
      <c r="F485" s="254"/>
      <c r="G485" s="254"/>
      <c r="H485" s="254"/>
      <c r="I485" s="254"/>
      <c r="J485" s="255"/>
    </row>
    <row r="486" spans="1:18" ht="30" customHeight="1" x14ac:dyDescent="0.25">
      <c r="A486" s="177" t="s">
        <v>38</v>
      </c>
      <c r="B486" s="178"/>
      <c r="C486" s="178"/>
      <c r="D486" s="178"/>
      <c r="E486" s="178"/>
      <c r="F486" s="178"/>
      <c r="G486" s="178"/>
      <c r="H486" s="178"/>
      <c r="I486" s="178"/>
      <c r="J486" s="179"/>
    </row>
    <row r="487" spans="1:18" s="17" customFormat="1" ht="31.9" customHeight="1" x14ac:dyDescent="0.25">
      <c r="A487" s="26" t="s">
        <v>7</v>
      </c>
      <c r="B487" s="27" t="s">
        <v>1</v>
      </c>
      <c r="C487" s="27" t="s">
        <v>2</v>
      </c>
      <c r="D487" s="27" t="s">
        <v>3</v>
      </c>
      <c r="E487" s="27" t="s">
        <v>4</v>
      </c>
      <c r="F487" s="27" t="s">
        <v>34</v>
      </c>
      <c r="G487" s="27" t="s">
        <v>35</v>
      </c>
      <c r="H487" s="171" t="s">
        <v>36</v>
      </c>
      <c r="I487" s="172"/>
      <c r="J487" s="173"/>
      <c r="M487" s="11"/>
      <c r="N487" s="18"/>
      <c r="P487" s="19"/>
      <c r="Q487" s="19"/>
      <c r="R487" s="19"/>
    </row>
    <row r="488" spans="1:18" s="17" customFormat="1" ht="90" x14ac:dyDescent="0.25">
      <c r="A488" s="110" t="s">
        <v>320</v>
      </c>
      <c r="B488" s="105" t="s">
        <v>21</v>
      </c>
      <c r="C488" s="105" t="s">
        <v>391</v>
      </c>
      <c r="D488" s="105" t="s">
        <v>655</v>
      </c>
      <c r="E488" s="21" t="s">
        <v>642</v>
      </c>
      <c r="F488" s="24" t="s">
        <v>656</v>
      </c>
      <c r="G488" s="24" t="s">
        <v>657</v>
      </c>
      <c r="H488" s="180" t="s">
        <v>658</v>
      </c>
      <c r="I488" s="181"/>
      <c r="J488" s="182"/>
      <c r="M488" s="11"/>
      <c r="N488" s="18"/>
      <c r="P488" s="19"/>
      <c r="Q488" s="19"/>
      <c r="R488" s="19"/>
    </row>
    <row r="489" spans="1:18" s="17" customFormat="1" ht="90" x14ac:dyDescent="0.25">
      <c r="A489" s="110" t="s">
        <v>321</v>
      </c>
      <c r="B489" s="105" t="s">
        <v>21</v>
      </c>
      <c r="C489" s="105" t="s">
        <v>270</v>
      </c>
      <c r="D489" s="24">
        <v>0.11</v>
      </c>
      <c r="E489" s="21" t="s">
        <v>642</v>
      </c>
      <c r="F489" s="111" t="s">
        <v>618</v>
      </c>
      <c r="G489" s="111" t="s">
        <v>434</v>
      </c>
      <c r="H489" s="180" t="s">
        <v>435</v>
      </c>
      <c r="I489" s="181"/>
      <c r="J489" s="182"/>
      <c r="M489" s="11"/>
      <c r="N489" s="18"/>
      <c r="P489" s="19"/>
      <c r="Q489" s="19"/>
      <c r="R489" s="19"/>
    </row>
    <row r="490" spans="1:18" s="17" customFormat="1" ht="45" x14ac:dyDescent="0.25">
      <c r="A490" s="110" t="s">
        <v>322</v>
      </c>
      <c r="B490" s="105" t="s">
        <v>21</v>
      </c>
      <c r="C490" s="111" t="s">
        <v>417</v>
      </c>
      <c r="D490" s="111" t="s">
        <v>659</v>
      </c>
      <c r="E490" s="21" t="s">
        <v>642</v>
      </c>
      <c r="F490" s="22" t="s">
        <v>660</v>
      </c>
      <c r="G490" s="22" t="s">
        <v>662</v>
      </c>
      <c r="H490" s="180" t="s">
        <v>661</v>
      </c>
      <c r="I490" s="181"/>
      <c r="J490" s="182"/>
      <c r="M490" s="11"/>
      <c r="N490" s="18"/>
      <c r="P490" s="19"/>
      <c r="Q490" s="19"/>
      <c r="R490" s="19"/>
    </row>
    <row r="491" spans="1:18" s="17" customFormat="1" ht="105" x14ac:dyDescent="0.25">
      <c r="A491" s="110" t="s">
        <v>323</v>
      </c>
      <c r="B491" s="105" t="s">
        <v>74</v>
      </c>
      <c r="C491" s="105" t="s">
        <v>272</v>
      </c>
      <c r="D491" s="105" t="s">
        <v>98</v>
      </c>
      <c r="E491" s="21" t="s">
        <v>522</v>
      </c>
      <c r="F491" s="105" t="s">
        <v>271</v>
      </c>
      <c r="G491" s="105" t="s">
        <v>271</v>
      </c>
      <c r="H491" s="180" t="s">
        <v>271</v>
      </c>
      <c r="I491" s="181"/>
      <c r="J491" s="182"/>
      <c r="M491" s="11"/>
      <c r="N491" s="18"/>
      <c r="P491" s="19"/>
      <c r="Q491" s="19"/>
      <c r="R491" s="19"/>
    </row>
    <row r="492" spans="1:18" s="17" customFormat="1" ht="45" x14ac:dyDescent="0.25">
      <c r="A492" s="110" t="s">
        <v>324</v>
      </c>
      <c r="B492" s="105" t="s">
        <v>21</v>
      </c>
      <c r="C492" s="105" t="s">
        <v>273</v>
      </c>
      <c r="D492" s="105" t="s">
        <v>485</v>
      </c>
      <c r="E492" s="21" t="s">
        <v>522</v>
      </c>
      <c r="F492" s="22">
        <v>0.12</v>
      </c>
      <c r="G492" s="22">
        <v>0.17</v>
      </c>
      <c r="H492" s="217">
        <v>0.22</v>
      </c>
      <c r="I492" s="218"/>
      <c r="J492" s="219"/>
      <c r="M492" s="11"/>
      <c r="N492" s="18"/>
      <c r="P492" s="19"/>
      <c r="Q492" s="19"/>
      <c r="R492" s="19"/>
    </row>
    <row r="493" spans="1:18" s="17" customFormat="1" ht="45" x14ac:dyDescent="0.25">
      <c r="A493" s="110" t="s">
        <v>325</v>
      </c>
      <c r="B493" s="105" t="s">
        <v>21</v>
      </c>
      <c r="C493" s="105" t="s">
        <v>273</v>
      </c>
      <c r="D493" s="105" t="s">
        <v>486</v>
      </c>
      <c r="E493" s="21" t="s">
        <v>522</v>
      </c>
      <c r="F493" s="111" t="s">
        <v>436</v>
      </c>
      <c r="G493" s="111" t="s">
        <v>437</v>
      </c>
      <c r="H493" s="180" t="s">
        <v>438</v>
      </c>
      <c r="I493" s="181"/>
      <c r="J493" s="182"/>
      <c r="M493" s="11"/>
      <c r="N493" s="18"/>
      <c r="P493" s="19"/>
      <c r="Q493" s="19"/>
      <c r="R493" s="19"/>
    </row>
    <row r="494" spans="1:18" s="17" customFormat="1" ht="105" x14ac:dyDescent="0.25">
      <c r="A494" s="110" t="s">
        <v>326</v>
      </c>
      <c r="B494" s="105" t="s">
        <v>21</v>
      </c>
      <c r="C494" s="115" t="s">
        <v>780</v>
      </c>
      <c r="D494" s="105" t="s">
        <v>663</v>
      </c>
      <c r="E494" s="21" t="s">
        <v>522</v>
      </c>
      <c r="F494" s="111" t="s">
        <v>625</v>
      </c>
      <c r="G494" s="111" t="s">
        <v>439</v>
      </c>
      <c r="H494" s="180" t="s">
        <v>626</v>
      </c>
      <c r="I494" s="181"/>
      <c r="J494" s="182"/>
      <c r="M494" s="11"/>
      <c r="N494" s="18"/>
      <c r="P494" s="19"/>
      <c r="Q494" s="19"/>
      <c r="R494" s="19"/>
    </row>
    <row r="495" spans="1:18" s="17" customFormat="1" ht="15" customHeight="1" x14ac:dyDescent="0.25">
      <c r="A495" s="299" t="s">
        <v>327</v>
      </c>
      <c r="B495" s="300"/>
      <c r="C495" s="300"/>
      <c r="D495" s="300"/>
      <c r="E495" s="300"/>
      <c r="F495" s="300"/>
      <c r="G495" s="300"/>
      <c r="H495" s="300"/>
      <c r="I495" s="300"/>
      <c r="J495" s="301"/>
      <c r="M495" s="11"/>
      <c r="N495" s="18"/>
      <c r="P495" s="19"/>
      <c r="Q495" s="19"/>
      <c r="R495" s="19"/>
    </row>
    <row r="496" spans="1:18" s="17" customFormat="1" ht="15" customHeight="1" x14ac:dyDescent="0.25">
      <c r="A496" s="243" t="s">
        <v>554</v>
      </c>
      <c r="B496" s="244"/>
      <c r="C496" s="244"/>
      <c r="D496" s="244"/>
      <c r="E496" s="244"/>
      <c r="F496" s="244"/>
      <c r="G496" s="244"/>
      <c r="H496" s="244"/>
      <c r="I496" s="244"/>
      <c r="J496" s="245"/>
      <c r="M496" s="11"/>
      <c r="N496" s="18"/>
      <c r="P496" s="19"/>
      <c r="Q496" s="19"/>
      <c r="R496" s="19"/>
    </row>
    <row r="497" spans="1:18" s="17" customFormat="1" ht="15" customHeight="1" x14ac:dyDescent="0.25">
      <c r="A497" s="243" t="s">
        <v>555</v>
      </c>
      <c r="B497" s="244"/>
      <c r="C497" s="244"/>
      <c r="D497" s="245"/>
      <c r="E497" s="246" t="s">
        <v>556</v>
      </c>
      <c r="F497" s="247"/>
      <c r="G497" s="247"/>
      <c r="H497" s="247"/>
      <c r="I497" s="247"/>
      <c r="J497" s="248"/>
      <c r="M497" s="11"/>
      <c r="N497" s="18"/>
      <c r="P497" s="19"/>
      <c r="Q497" s="19"/>
      <c r="R497" s="19"/>
    </row>
    <row r="498" spans="1:18" s="17" customFormat="1" ht="15" customHeight="1" x14ac:dyDescent="0.25">
      <c r="A498" s="243" t="s">
        <v>363</v>
      </c>
      <c r="B498" s="244"/>
      <c r="C498" s="244"/>
      <c r="D498" s="245"/>
      <c r="E498" s="249"/>
      <c r="F498" s="250"/>
      <c r="G498" s="250"/>
      <c r="H498" s="250"/>
      <c r="I498" s="250"/>
      <c r="J498" s="251"/>
      <c r="M498" s="11"/>
      <c r="N498" s="18"/>
      <c r="P498" s="19"/>
      <c r="Q498" s="19"/>
      <c r="R498" s="19"/>
    </row>
    <row r="499" spans="1:18" s="17" customFormat="1" ht="31.9" customHeight="1" x14ac:dyDescent="0.25">
      <c r="A499" s="16" t="s">
        <v>8</v>
      </c>
      <c r="B499" s="106" t="s">
        <v>1</v>
      </c>
      <c r="C499" s="106" t="s">
        <v>2</v>
      </c>
      <c r="D499" s="106" t="s">
        <v>3</v>
      </c>
      <c r="E499" s="27" t="s">
        <v>4</v>
      </c>
      <c r="F499" s="27" t="s">
        <v>34</v>
      </c>
      <c r="G499" s="30" t="s">
        <v>35</v>
      </c>
      <c r="H499" s="171" t="s">
        <v>36</v>
      </c>
      <c r="I499" s="172"/>
      <c r="J499" s="173"/>
      <c r="M499" s="11"/>
      <c r="N499" s="18"/>
      <c r="P499" s="19"/>
      <c r="Q499" s="19"/>
      <c r="R499" s="19"/>
    </row>
    <row r="500" spans="1:18" s="17" customFormat="1" ht="135" x14ac:dyDescent="0.25">
      <c r="A500" s="110" t="s">
        <v>274</v>
      </c>
      <c r="B500" s="105" t="s">
        <v>31</v>
      </c>
      <c r="C500" s="105" t="s">
        <v>282</v>
      </c>
      <c r="D500" s="105" t="s">
        <v>487</v>
      </c>
      <c r="E500" s="21" t="s">
        <v>522</v>
      </c>
      <c r="F500" s="82">
        <v>60000</v>
      </c>
      <c r="G500" s="82">
        <v>60000</v>
      </c>
      <c r="H500" s="335">
        <v>65000</v>
      </c>
      <c r="I500" s="336"/>
      <c r="J500" s="337"/>
      <c r="M500" s="11"/>
      <c r="N500" s="18"/>
      <c r="P500" s="19"/>
      <c r="Q500" s="19"/>
      <c r="R500" s="19"/>
    </row>
    <row r="501" spans="1:18" s="17" customFormat="1" ht="60" x14ac:dyDescent="0.25">
      <c r="A501" s="112" t="s">
        <v>275</v>
      </c>
      <c r="B501" s="111" t="s">
        <v>21</v>
      </c>
      <c r="C501" s="111" t="s">
        <v>283</v>
      </c>
      <c r="D501" s="111" t="s">
        <v>29</v>
      </c>
      <c r="E501" s="21" t="s">
        <v>522</v>
      </c>
      <c r="F501" s="22">
        <v>0.4</v>
      </c>
      <c r="G501" s="22">
        <v>0.5</v>
      </c>
      <c r="H501" s="338">
        <v>0.6</v>
      </c>
      <c r="I501" s="339"/>
      <c r="J501" s="340"/>
      <c r="M501" s="11"/>
      <c r="N501" s="18"/>
      <c r="P501" s="19"/>
      <c r="Q501" s="19"/>
      <c r="R501" s="19"/>
    </row>
    <row r="502" spans="1:18" s="17" customFormat="1" ht="45" x14ac:dyDescent="0.25">
      <c r="A502" s="112" t="s">
        <v>276</v>
      </c>
      <c r="B502" s="111" t="s">
        <v>21</v>
      </c>
      <c r="C502" s="111" t="s">
        <v>137</v>
      </c>
      <c r="D502" s="111" t="s">
        <v>488</v>
      </c>
      <c r="E502" s="21" t="s">
        <v>522</v>
      </c>
      <c r="F502" s="22" t="s">
        <v>440</v>
      </c>
      <c r="G502" s="22" t="s">
        <v>441</v>
      </c>
      <c r="H502" s="217" t="s">
        <v>441</v>
      </c>
      <c r="I502" s="218"/>
      <c r="J502" s="219"/>
      <c r="M502" s="11"/>
      <c r="N502" s="18"/>
      <c r="P502" s="19"/>
      <c r="Q502" s="19"/>
      <c r="R502" s="19"/>
    </row>
    <row r="503" spans="1:18" s="17" customFormat="1" ht="45" x14ac:dyDescent="0.25">
      <c r="A503" s="112" t="s">
        <v>277</v>
      </c>
      <c r="B503" s="111" t="s">
        <v>21</v>
      </c>
      <c r="C503" s="111" t="s">
        <v>137</v>
      </c>
      <c r="D503" s="111" t="s">
        <v>489</v>
      </c>
      <c r="E503" s="21" t="s">
        <v>522</v>
      </c>
      <c r="F503" s="22" t="s">
        <v>633</v>
      </c>
      <c r="G503" s="22" t="s">
        <v>634</v>
      </c>
      <c r="H503" s="217" t="s">
        <v>635</v>
      </c>
      <c r="I503" s="218"/>
      <c r="J503" s="219"/>
      <c r="M503" s="11"/>
      <c r="N503" s="18"/>
      <c r="P503" s="19"/>
      <c r="Q503" s="19"/>
      <c r="R503" s="19"/>
    </row>
    <row r="504" spans="1:18" s="17" customFormat="1" ht="135" x14ac:dyDescent="0.25">
      <c r="A504" s="110" t="s">
        <v>278</v>
      </c>
      <c r="B504" s="105" t="s">
        <v>31</v>
      </c>
      <c r="C504" s="105" t="s">
        <v>282</v>
      </c>
      <c r="D504" s="105" t="s">
        <v>490</v>
      </c>
      <c r="E504" s="21" t="s">
        <v>522</v>
      </c>
      <c r="F504" s="111">
        <v>25</v>
      </c>
      <c r="G504" s="111">
        <v>35</v>
      </c>
      <c r="H504" s="183">
        <v>45</v>
      </c>
      <c r="I504" s="184"/>
      <c r="J504" s="185"/>
      <c r="M504" s="11"/>
      <c r="N504" s="18"/>
      <c r="P504" s="19"/>
      <c r="Q504" s="19"/>
      <c r="R504" s="19"/>
    </row>
    <row r="505" spans="1:18" s="17" customFormat="1" ht="60" x14ac:dyDescent="0.25">
      <c r="A505" s="110" t="s">
        <v>279</v>
      </c>
      <c r="B505" s="105" t="s">
        <v>31</v>
      </c>
      <c r="C505" s="105" t="s">
        <v>284</v>
      </c>
      <c r="D505" s="105">
        <v>15</v>
      </c>
      <c r="E505" s="21" t="s">
        <v>522</v>
      </c>
      <c r="F505" s="111">
        <v>20</v>
      </c>
      <c r="G505" s="111">
        <v>22</v>
      </c>
      <c r="H505" s="183">
        <v>24</v>
      </c>
      <c r="I505" s="184"/>
      <c r="J505" s="185"/>
      <c r="M505" s="11"/>
      <c r="N505" s="18"/>
      <c r="P505" s="19"/>
      <c r="Q505" s="19"/>
      <c r="R505" s="19"/>
    </row>
    <row r="506" spans="1:18" s="17" customFormat="1" ht="60" x14ac:dyDescent="0.25">
      <c r="A506" s="110" t="s">
        <v>280</v>
      </c>
      <c r="B506" s="105" t="s">
        <v>31</v>
      </c>
      <c r="C506" s="105" t="s">
        <v>285</v>
      </c>
      <c r="D506" s="105">
        <v>6</v>
      </c>
      <c r="E506" s="21" t="s">
        <v>522</v>
      </c>
      <c r="F506" s="111">
        <v>7</v>
      </c>
      <c r="G506" s="111">
        <v>8</v>
      </c>
      <c r="H506" s="183">
        <v>9</v>
      </c>
      <c r="I506" s="184"/>
      <c r="J506" s="185"/>
      <c r="M506" s="11"/>
      <c r="N506" s="18"/>
      <c r="P506" s="19"/>
      <c r="Q506" s="19"/>
      <c r="R506" s="19"/>
    </row>
    <row r="507" spans="1:18" s="17" customFormat="1" ht="60" x14ac:dyDescent="0.25">
      <c r="A507" s="112" t="s">
        <v>281</v>
      </c>
      <c r="B507" s="111" t="s">
        <v>21</v>
      </c>
      <c r="C507" s="111" t="s">
        <v>624</v>
      </c>
      <c r="D507" s="111" t="s">
        <v>29</v>
      </c>
      <c r="E507" s="21" t="s">
        <v>522</v>
      </c>
      <c r="F507" s="22">
        <v>0.38</v>
      </c>
      <c r="G507" s="22">
        <v>0.48</v>
      </c>
      <c r="H507" s="217">
        <v>0.57999999999999996</v>
      </c>
      <c r="I507" s="218"/>
      <c r="J507" s="219"/>
      <c r="M507" s="11"/>
      <c r="N507" s="18"/>
      <c r="P507" s="19"/>
      <c r="Q507" s="19"/>
      <c r="R507" s="19"/>
    </row>
    <row r="508" spans="1:18" s="17" customFormat="1" ht="15" customHeight="1" x14ac:dyDescent="0.25">
      <c r="A508" s="187" t="s">
        <v>9</v>
      </c>
      <c r="B508" s="187"/>
      <c r="C508" s="187" t="s">
        <v>10</v>
      </c>
      <c r="D508" s="187"/>
      <c r="E508" s="187"/>
      <c r="F508" s="232" t="s">
        <v>11</v>
      </c>
      <c r="G508" s="233"/>
      <c r="H508" s="233"/>
      <c r="I508" s="233"/>
      <c r="J508" s="233"/>
      <c r="M508" s="11"/>
      <c r="N508" s="18"/>
      <c r="P508" s="19"/>
      <c r="Q508" s="19"/>
      <c r="R508" s="19"/>
    </row>
    <row r="509" spans="1:18" s="17" customFormat="1" x14ac:dyDescent="0.25">
      <c r="A509" s="238" t="s">
        <v>685</v>
      </c>
      <c r="B509" s="203"/>
      <c r="C509" s="202" t="s">
        <v>670</v>
      </c>
      <c r="D509" s="239"/>
      <c r="E509" s="203"/>
      <c r="F509" s="127" t="s">
        <v>562</v>
      </c>
      <c r="G509" s="195" t="s">
        <v>563</v>
      </c>
      <c r="H509" s="196"/>
      <c r="I509" s="125"/>
      <c r="J509" s="127" t="s">
        <v>564</v>
      </c>
      <c r="M509" s="11"/>
      <c r="N509" s="18"/>
      <c r="P509" s="19"/>
      <c r="Q509" s="19"/>
      <c r="R509" s="19"/>
    </row>
    <row r="510" spans="1:18" s="17" customFormat="1" x14ac:dyDescent="0.25">
      <c r="A510" s="204"/>
      <c r="B510" s="205"/>
      <c r="C510" s="204"/>
      <c r="D510" s="240"/>
      <c r="E510" s="205"/>
      <c r="F510" s="122">
        <f>SUM(G513:G532)</f>
        <v>65200</v>
      </c>
      <c r="G510" s="274">
        <f>SUM(H513:H532)</f>
        <v>56500</v>
      </c>
      <c r="H510" s="275"/>
      <c r="I510" s="125"/>
      <c r="J510" s="123">
        <f>SUM(J513:J532)</f>
        <v>57000</v>
      </c>
      <c r="M510" s="11"/>
      <c r="N510" s="18"/>
      <c r="P510" s="19"/>
      <c r="Q510" s="19"/>
      <c r="R510" s="19"/>
    </row>
    <row r="511" spans="1:18" s="48" customFormat="1" ht="15" customHeight="1" x14ac:dyDescent="0.25">
      <c r="A511" s="231" t="s">
        <v>13</v>
      </c>
      <c r="B511" s="186" t="s">
        <v>61</v>
      </c>
      <c r="C511" s="186" t="s">
        <v>14</v>
      </c>
      <c r="D511" s="186" t="s">
        <v>62</v>
      </c>
      <c r="E511" s="186" t="s">
        <v>15</v>
      </c>
      <c r="F511" s="186" t="s">
        <v>10</v>
      </c>
      <c r="G511" s="197" t="s">
        <v>16</v>
      </c>
      <c r="H511" s="198"/>
      <c r="I511" s="198"/>
      <c r="J511" s="199"/>
      <c r="K511" s="11"/>
      <c r="L511" s="52"/>
      <c r="N511" s="53"/>
      <c r="O511" s="53"/>
      <c r="P511" s="53"/>
    </row>
    <row r="512" spans="1:18" s="48" customFormat="1" ht="33.75" customHeight="1" x14ac:dyDescent="0.25">
      <c r="A512" s="231"/>
      <c r="B512" s="186"/>
      <c r="C512" s="186"/>
      <c r="D512" s="186"/>
      <c r="E512" s="186"/>
      <c r="F512" s="186"/>
      <c r="G512" s="99" t="s">
        <v>562</v>
      </c>
      <c r="H512" s="99" t="s">
        <v>563</v>
      </c>
      <c r="I512" s="99" t="s">
        <v>563</v>
      </c>
      <c r="J512" s="99" t="s">
        <v>564</v>
      </c>
      <c r="K512" s="11"/>
      <c r="L512" s="52"/>
      <c r="N512" s="53"/>
      <c r="O512" s="53"/>
      <c r="P512" s="53"/>
    </row>
    <row r="513" spans="1:17" s="17" customFormat="1" ht="115.15" customHeight="1" x14ac:dyDescent="0.25">
      <c r="A513" s="114" t="s">
        <v>328</v>
      </c>
      <c r="B513" s="116" t="s">
        <v>44</v>
      </c>
      <c r="C513" s="116" t="s">
        <v>330</v>
      </c>
      <c r="D513" s="116" t="s">
        <v>679</v>
      </c>
      <c r="E513" s="21" t="s">
        <v>683</v>
      </c>
      <c r="F513" s="21" t="s">
        <v>669</v>
      </c>
      <c r="G513" s="28">
        <v>8000</v>
      </c>
      <c r="H513" s="28">
        <v>8000</v>
      </c>
      <c r="I513" s="28"/>
      <c r="J513" s="28">
        <v>8000</v>
      </c>
      <c r="K513" s="11"/>
      <c r="L513" s="18"/>
      <c r="N513" s="19"/>
      <c r="O513" s="19"/>
      <c r="P513" s="19"/>
      <c r="Q513" s="50"/>
    </row>
    <row r="514" spans="1:17" s="17" customFormat="1" ht="60" x14ac:dyDescent="0.25">
      <c r="A514" s="112" t="s">
        <v>350</v>
      </c>
      <c r="B514" s="111" t="s">
        <v>44</v>
      </c>
      <c r="C514" s="111" t="s">
        <v>331</v>
      </c>
      <c r="D514" s="111" t="s">
        <v>680</v>
      </c>
      <c r="E514" s="43"/>
      <c r="F514" s="111"/>
      <c r="G514" s="28"/>
      <c r="H514" s="60"/>
      <c r="I514" s="60"/>
      <c r="J514" s="144"/>
      <c r="K514" s="11"/>
      <c r="L514" s="70"/>
      <c r="M514" s="50"/>
      <c r="N514" s="71"/>
      <c r="O514" s="71"/>
      <c r="P514" s="71"/>
      <c r="Q514" s="50"/>
    </row>
    <row r="515" spans="1:17" s="17" customFormat="1" ht="45" x14ac:dyDescent="0.25">
      <c r="A515" s="112" t="s">
        <v>329</v>
      </c>
      <c r="B515" s="111" t="s">
        <v>44</v>
      </c>
      <c r="C515" s="111" t="s">
        <v>331</v>
      </c>
      <c r="D515" s="111" t="s">
        <v>680</v>
      </c>
      <c r="E515" s="43"/>
      <c r="F515" s="111"/>
      <c r="G515" s="105"/>
      <c r="H515" s="111"/>
      <c r="I515" s="111"/>
      <c r="J515" s="111"/>
      <c r="K515" s="11"/>
      <c r="L515" s="70"/>
      <c r="M515" s="50"/>
      <c r="N515" s="71"/>
      <c r="O515" s="71"/>
      <c r="P515" s="71"/>
      <c r="Q515" s="50"/>
    </row>
    <row r="516" spans="1:17" s="17" customFormat="1" ht="105" customHeight="1" x14ac:dyDescent="0.25">
      <c r="A516" s="160" t="s">
        <v>768</v>
      </c>
      <c r="B516" s="156" t="s">
        <v>44</v>
      </c>
      <c r="C516" s="156" t="s">
        <v>352</v>
      </c>
      <c r="D516" s="156" t="s">
        <v>679</v>
      </c>
      <c r="E516" s="43" t="s">
        <v>688</v>
      </c>
      <c r="F516" s="21" t="s">
        <v>669</v>
      </c>
      <c r="G516" s="28">
        <v>8000</v>
      </c>
      <c r="H516" s="28">
        <v>8000</v>
      </c>
      <c r="I516" s="28"/>
      <c r="J516" s="28">
        <v>8000</v>
      </c>
      <c r="K516" s="11"/>
      <c r="L516" s="18"/>
      <c r="N516" s="19"/>
      <c r="O516" s="19"/>
      <c r="P516" s="19"/>
    </row>
    <row r="517" spans="1:17" s="17" customFormat="1" ht="30" x14ac:dyDescent="0.25">
      <c r="A517" s="161"/>
      <c r="B517" s="157"/>
      <c r="C517" s="157"/>
      <c r="D517" s="157"/>
      <c r="E517" s="43" t="s">
        <v>687</v>
      </c>
      <c r="F517" s="111"/>
      <c r="G517" s="28">
        <v>700</v>
      </c>
      <c r="H517" s="28"/>
      <c r="I517" s="28"/>
      <c r="J517" s="28"/>
      <c r="K517" s="11"/>
      <c r="L517" s="18"/>
      <c r="N517" s="19"/>
      <c r="O517" s="19"/>
      <c r="P517" s="19"/>
    </row>
    <row r="518" spans="1:17" s="17" customFormat="1" ht="45" x14ac:dyDescent="0.25">
      <c r="A518" s="112" t="s">
        <v>517</v>
      </c>
      <c r="B518" s="111" t="s">
        <v>44</v>
      </c>
      <c r="C518" s="111" t="s">
        <v>331</v>
      </c>
      <c r="D518" s="111" t="s">
        <v>679</v>
      </c>
      <c r="E518" s="21" t="s">
        <v>683</v>
      </c>
      <c r="F518" s="58" t="s">
        <v>450</v>
      </c>
      <c r="G518" s="121">
        <v>2000</v>
      </c>
      <c r="H518" s="121">
        <v>1000</v>
      </c>
      <c r="I518" s="121"/>
      <c r="J518" s="121">
        <v>1500</v>
      </c>
      <c r="K518" s="11"/>
      <c r="L518" s="18"/>
      <c r="N518" s="19"/>
      <c r="O518" s="19"/>
      <c r="P518" s="19"/>
    </row>
    <row r="519" spans="1:17" s="17" customFormat="1" ht="129.6" customHeight="1" x14ac:dyDescent="0.25">
      <c r="A519" s="160" t="s">
        <v>346</v>
      </c>
      <c r="B519" s="156" t="s">
        <v>802</v>
      </c>
      <c r="C519" s="156" t="s">
        <v>351</v>
      </c>
      <c r="D519" s="156" t="s">
        <v>679</v>
      </c>
      <c r="E519" s="21" t="s">
        <v>683</v>
      </c>
      <c r="F519" s="58" t="s">
        <v>450</v>
      </c>
      <c r="G519" s="121">
        <v>4000</v>
      </c>
      <c r="H519" s="121">
        <v>3000</v>
      </c>
      <c r="I519" s="121"/>
      <c r="J519" s="121">
        <v>3000</v>
      </c>
      <c r="K519" s="11"/>
      <c r="L519" s="18"/>
      <c r="N519" s="19"/>
      <c r="O519" s="19"/>
      <c r="P519" s="19"/>
    </row>
    <row r="520" spans="1:17" s="17" customFormat="1" x14ac:dyDescent="0.25">
      <c r="A520" s="161"/>
      <c r="B520" s="157"/>
      <c r="C520" s="157"/>
      <c r="D520" s="157"/>
      <c r="E520" s="21" t="s">
        <v>683</v>
      </c>
      <c r="F520" s="58" t="s">
        <v>669</v>
      </c>
      <c r="G520" s="121">
        <v>7000</v>
      </c>
      <c r="H520" s="121">
        <v>7000</v>
      </c>
      <c r="I520" s="121"/>
      <c r="J520" s="121">
        <v>7000</v>
      </c>
      <c r="K520" s="11"/>
      <c r="L520" s="18"/>
      <c r="N520" s="19"/>
      <c r="O520" s="19"/>
      <c r="P520" s="19"/>
    </row>
    <row r="521" spans="1:17" s="17" customFormat="1" ht="135" x14ac:dyDescent="0.25">
      <c r="A521" s="112" t="s">
        <v>349</v>
      </c>
      <c r="B521" s="111" t="s">
        <v>44</v>
      </c>
      <c r="C521" s="111" t="s">
        <v>351</v>
      </c>
      <c r="D521" s="111" t="s">
        <v>680</v>
      </c>
      <c r="E521" s="111"/>
      <c r="F521" s="111"/>
      <c r="G521" s="105"/>
      <c r="H521" s="105"/>
      <c r="I521" s="105"/>
      <c r="J521" s="105"/>
      <c r="K521" s="11"/>
      <c r="L521" s="18"/>
      <c r="N521" s="19"/>
      <c r="O521" s="19"/>
      <c r="P521" s="19"/>
    </row>
    <row r="522" spans="1:17" s="17" customFormat="1" ht="144" customHeight="1" x14ac:dyDescent="0.25">
      <c r="A522" s="160" t="s">
        <v>347</v>
      </c>
      <c r="B522" s="156" t="s">
        <v>802</v>
      </c>
      <c r="C522" s="156" t="s">
        <v>537</v>
      </c>
      <c r="D522" s="156" t="s">
        <v>679</v>
      </c>
      <c r="E522" s="21" t="s">
        <v>683</v>
      </c>
      <c r="F522" s="21" t="s">
        <v>450</v>
      </c>
      <c r="G522" s="121">
        <v>2000</v>
      </c>
      <c r="H522" s="121">
        <v>1500</v>
      </c>
      <c r="I522" s="121"/>
      <c r="J522" s="121">
        <v>1500</v>
      </c>
      <c r="K522" s="11"/>
      <c r="L522" s="18"/>
      <c r="N522" s="19"/>
      <c r="O522" s="19"/>
      <c r="P522" s="19"/>
    </row>
    <row r="523" spans="1:17" s="17" customFormat="1" x14ac:dyDescent="0.25">
      <c r="A523" s="161"/>
      <c r="B523" s="157"/>
      <c r="C523" s="157"/>
      <c r="D523" s="157"/>
      <c r="E523" s="21" t="s">
        <v>683</v>
      </c>
      <c r="F523" s="21" t="s">
        <v>669</v>
      </c>
      <c r="G523" s="121">
        <v>3500</v>
      </c>
      <c r="H523" s="121">
        <v>3500</v>
      </c>
      <c r="I523" s="121"/>
      <c r="J523" s="121">
        <v>3500</v>
      </c>
      <c r="K523" s="11"/>
      <c r="L523" s="18"/>
      <c r="N523" s="19"/>
      <c r="O523" s="19"/>
      <c r="P523" s="19"/>
    </row>
    <row r="524" spans="1:17" s="17" customFormat="1" ht="75" x14ac:dyDescent="0.25">
      <c r="A524" s="112" t="s">
        <v>348</v>
      </c>
      <c r="B524" s="155" t="s">
        <v>44</v>
      </c>
      <c r="C524" s="111" t="s">
        <v>353</v>
      </c>
      <c r="D524" s="111" t="s">
        <v>679</v>
      </c>
      <c r="E524" s="21" t="s">
        <v>683</v>
      </c>
      <c r="F524" s="58" t="s">
        <v>450</v>
      </c>
      <c r="G524" s="121">
        <v>1000</v>
      </c>
      <c r="H524" s="121">
        <v>1000</v>
      </c>
      <c r="I524" s="121"/>
      <c r="J524" s="121">
        <v>1000</v>
      </c>
      <c r="K524" s="11"/>
      <c r="L524" s="18"/>
      <c r="N524" s="19">
        <v>1000</v>
      </c>
      <c r="O524" s="19">
        <v>1000</v>
      </c>
      <c r="P524" s="19">
        <v>1000</v>
      </c>
    </row>
    <row r="525" spans="1:17" s="17" customFormat="1" ht="75" customHeight="1" x14ac:dyDescent="0.25">
      <c r="A525" s="160" t="s">
        <v>442</v>
      </c>
      <c r="B525" s="156" t="s">
        <v>44</v>
      </c>
      <c r="C525" s="156" t="s">
        <v>353</v>
      </c>
      <c r="D525" s="156" t="s">
        <v>679</v>
      </c>
      <c r="E525" s="21" t="s">
        <v>683</v>
      </c>
      <c r="F525" s="58" t="s">
        <v>450</v>
      </c>
      <c r="G525" s="121">
        <v>1000</v>
      </c>
      <c r="H525" s="121">
        <v>1000</v>
      </c>
      <c r="I525" s="121"/>
      <c r="J525" s="121">
        <v>1000</v>
      </c>
      <c r="K525" s="11"/>
      <c r="L525" s="18"/>
      <c r="N525" s="19"/>
      <c r="O525" s="19"/>
      <c r="P525" s="19"/>
    </row>
    <row r="526" spans="1:17" s="17" customFormat="1" ht="30" x14ac:dyDescent="0.25">
      <c r="A526" s="161"/>
      <c r="B526" s="157"/>
      <c r="C526" s="157"/>
      <c r="D526" s="157"/>
      <c r="E526" s="83" t="s">
        <v>687</v>
      </c>
      <c r="F526" s="60"/>
      <c r="G526" s="28">
        <v>1000</v>
      </c>
      <c r="H526" s="28"/>
      <c r="I526" s="28"/>
      <c r="J526" s="28"/>
      <c r="K526" s="11"/>
      <c r="L526" s="18"/>
      <c r="N526" s="19"/>
      <c r="O526" s="19"/>
      <c r="P526" s="19"/>
    </row>
    <row r="527" spans="1:17" s="17" customFormat="1" ht="75" customHeight="1" x14ac:dyDescent="0.25">
      <c r="A527" s="160" t="s">
        <v>464</v>
      </c>
      <c r="B527" s="156" t="s">
        <v>211</v>
      </c>
      <c r="C527" s="156" t="s">
        <v>784</v>
      </c>
      <c r="D527" s="156" t="s">
        <v>679</v>
      </c>
      <c r="E527" s="28" t="s">
        <v>683</v>
      </c>
      <c r="F527" s="84">
        <v>1204</v>
      </c>
      <c r="G527" s="28">
        <v>3000</v>
      </c>
      <c r="H527" s="28">
        <v>3000</v>
      </c>
      <c r="I527" s="28"/>
      <c r="J527" s="28">
        <v>3000</v>
      </c>
      <c r="K527" s="11"/>
      <c r="L527" s="18"/>
      <c r="N527" s="19"/>
      <c r="O527" s="19"/>
      <c r="P527" s="19"/>
    </row>
    <row r="528" spans="1:17" s="17" customFormat="1" ht="30" x14ac:dyDescent="0.25">
      <c r="A528" s="161"/>
      <c r="B528" s="157"/>
      <c r="C528" s="157"/>
      <c r="D528" s="157"/>
      <c r="E528" s="83" t="s">
        <v>687</v>
      </c>
      <c r="F528" s="84"/>
      <c r="G528" s="28">
        <v>1000</v>
      </c>
      <c r="H528" s="28"/>
      <c r="I528" s="28"/>
      <c r="J528" s="28"/>
      <c r="K528" s="11"/>
      <c r="L528" s="18"/>
      <c r="N528" s="19"/>
      <c r="O528" s="19"/>
      <c r="P528" s="19"/>
    </row>
    <row r="529" spans="1:18" s="17" customFormat="1" ht="75" x14ac:dyDescent="0.25">
      <c r="A529" s="112" t="s">
        <v>465</v>
      </c>
      <c r="B529" s="111" t="s">
        <v>789</v>
      </c>
      <c r="C529" s="111" t="s">
        <v>546</v>
      </c>
      <c r="D529" s="111" t="s">
        <v>679</v>
      </c>
      <c r="E529" s="28" t="s">
        <v>683</v>
      </c>
      <c r="F529" s="21" t="s">
        <v>669</v>
      </c>
      <c r="G529" s="28">
        <v>3000</v>
      </c>
      <c r="H529" s="28">
        <v>3000</v>
      </c>
      <c r="I529" s="28"/>
      <c r="J529" s="28">
        <v>3000</v>
      </c>
      <c r="K529" s="11"/>
      <c r="L529" s="18"/>
      <c r="N529" s="19"/>
      <c r="O529" s="19"/>
      <c r="P529" s="19"/>
    </row>
    <row r="530" spans="1:18" s="17" customFormat="1" ht="45" x14ac:dyDescent="0.25">
      <c r="A530" s="112" t="s">
        <v>372</v>
      </c>
      <c r="B530" s="111" t="s">
        <v>44</v>
      </c>
      <c r="C530" s="111" t="s">
        <v>354</v>
      </c>
      <c r="D530" s="111" t="s">
        <v>679</v>
      </c>
      <c r="E530" s="43"/>
      <c r="F530" s="111"/>
      <c r="G530" s="28"/>
      <c r="H530" s="28"/>
      <c r="I530" s="28"/>
      <c r="J530" s="79"/>
      <c r="K530" s="11"/>
      <c r="L530" s="18"/>
      <c r="N530" s="19"/>
      <c r="O530" s="19"/>
      <c r="P530" s="19"/>
    </row>
    <row r="531" spans="1:18" s="17" customFormat="1" ht="45" x14ac:dyDescent="0.25">
      <c r="A531" s="85" t="s">
        <v>518</v>
      </c>
      <c r="B531" s="111" t="s">
        <v>44</v>
      </c>
      <c r="C531" s="111" t="s">
        <v>501</v>
      </c>
      <c r="D531" s="111" t="s">
        <v>679</v>
      </c>
      <c r="E531" s="21" t="s">
        <v>683</v>
      </c>
      <c r="F531" s="21" t="s">
        <v>450</v>
      </c>
      <c r="G531" s="121">
        <v>15000</v>
      </c>
      <c r="H531" s="121">
        <v>13000</v>
      </c>
      <c r="I531" s="121"/>
      <c r="J531" s="121">
        <v>13000</v>
      </c>
      <c r="K531" s="11"/>
      <c r="L531" s="18"/>
      <c r="N531" s="19">
        <v>15000</v>
      </c>
      <c r="O531" s="19">
        <v>15000</v>
      </c>
      <c r="P531" s="19">
        <v>15000</v>
      </c>
    </row>
    <row r="532" spans="1:18" s="17" customFormat="1" ht="30" x14ac:dyDescent="0.25">
      <c r="A532" s="85" t="s">
        <v>636</v>
      </c>
      <c r="B532" s="111" t="s">
        <v>44</v>
      </c>
      <c r="C532" s="98" t="s">
        <v>519</v>
      </c>
      <c r="D532" s="111" t="s">
        <v>679</v>
      </c>
      <c r="E532" s="21" t="s">
        <v>683</v>
      </c>
      <c r="F532" s="21" t="s">
        <v>450</v>
      </c>
      <c r="G532" s="121">
        <v>5000</v>
      </c>
      <c r="H532" s="121">
        <v>3500</v>
      </c>
      <c r="I532" s="121"/>
      <c r="J532" s="121">
        <v>3500</v>
      </c>
      <c r="K532" s="11"/>
      <c r="L532" s="18"/>
      <c r="N532" s="19">
        <v>5000</v>
      </c>
      <c r="O532" s="19">
        <v>5000</v>
      </c>
      <c r="P532" s="19">
        <v>5000</v>
      </c>
    </row>
    <row r="533" spans="1:18" s="17" customFormat="1" ht="15" customHeight="1" x14ac:dyDescent="0.25">
      <c r="A533" s="299" t="s">
        <v>312</v>
      </c>
      <c r="B533" s="300"/>
      <c r="C533" s="300"/>
      <c r="D533" s="300"/>
      <c r="E533" s="300"/>
      <c r="F533" s="300"/>
      <c r="G533" s="300"/>
      <c r="H533" s="300"/>
      <c r="I533" s="300"/>
      <c r="J533" s="301"/>
      <c r="M533" s="11"/>
      <c r="N533" s="18"/>
      <c r="P533" s="19"/>
      <c r="Q533" s="19"/>
      <c r="R533" s="19"/>
    </row>
    <row r="534" spans="1:18" s="17" customFormat="1" ht="15" customHeight="1" x14ac:dyDescent="0.25">
      <c r="A534" s="243" t="s">
        <v>554</v>
      </c>
      <c r="B534" s="244"/>
      <c r="C534" s="244"/>
      <c r="D534" s="244"/>
      <c r="E534" s="244"/>
      <c r="F534" s="244"/>
      <c r="G534" s="244"/>
      <c r="H534" s="244"/>
      <c r="I534" s="244"/>
      <c r="J534" s="245"/>
      <c r="M534" s="11"/>
      <c r="N534" s="18"/>
      <c r="P534" s="19"/>
      <c r="Q534" s="19"/>
      <c r="R534" s="19"/>
    </row>
    <row r="535" spans="1:18" s="17" customFormat="1" ht="15" customHeight="1" x14ac:dyDescent="0.25">
      <c r="A535" s="243" t="s">
        <v>555</v>
      </c>
      <c r="B535" s="244"/>
      <c r="C535" s="244"/>
      <c r="D535" s="245"/>
      <c r="E535" s="246" t="s">
        <v>556</v>
      </c>
      <c r="F535" s="247"/>
      <c r="G535" s="247"/>
      <c r="H535" s="247"/>
      <c r="I535" s="247"/>
      <c r="J535" s="248"/>
      <c r="M535" s="11"/>
      <c r="N535" s="18"/>
      <c r="P535" s="19"/>
      <c r="Q535" s="19"/>
      <c r="R535" s="19"/>
    </row>
    <row r="536" spans="1:18" s="17" customFormat="1" ht="15" customHeight="1" x14ac:dyDescent="0.25">
      <c r="A536" s="243" t="s">
        <v>405</v>
      </c>
      <c r="B536" s="244"/>
      <c r="C536" s="244"/>
      <c r="D536" s="245"/>
      <c r="E536" s="249"/>
      <c r="F536" s="250"/>
      <c r="G536" s="250"/>
      <c r="H536" s="250"/>
      <c r="I536" s="250"/>
      <c r="J536" s="251"/>
      <c r="M536" s="11"/>
      <c r="N536" s="18"/>
      <c r="P536" s="19"/>
      <c r="Q536" s="19"/>
      <c r="R536" s="19"/>
    </row>
    <row r="537" spans="1:18" s="17" customFormat="1" ht="31.9" customHeight="1" x14ac:dyDescent="0.25">
      <c r="A537" s="16" t="s">
        <v>8</v>
      </c>
      <c r="B537" s="106" t="s">
        <v>1</v>
      </c>
      <c r="C537" s="106" t="s">
        <v>2</v>
      </c>
      <c r="D537" s="106" t="s">
        <v>3</v>
      </c>
      <c r="E537" s="27" t="s">
        <v>4</v>
      </c>
      <c r="F537" s="27" t="s">
        <v>34</v>
      </c>
      <c r="G537" s="30" t="s">
        <v>35</v>
      </c>
      <c r="H537" s="171" t="s">
        <v>36</v>
      </c>
      <c r="I537" s="172"/>
      <c r="J537" s="173"/>
      <c r="M537" s="11"/>
      <c r="N537" s="18"/>
      <c r="P537" s="19"/>
      <c r="Q537" s="19"/>
      <c r="R537" s="19"/>
    </row>
    <row r="538" spans="1:18" s="17" customFormat="1" ht="101.45" customHeight="1" x14ac:dyDescent="0.25">
      <c r="A538" s="110" t="s">
        <v>788</v>
      </c>
      <c r="B538" s="105" t="s">
        <v>21</v>
      </c>
      <c r="C538" s="105" t="s">
        <v>304</v>
      </c>
      <c r="D538" s="105" t="s">
        <v>787</v>
      </c>
      <c r="E538" s="21" t="s">
        <v>522</v>
      </c>
      <c r="F538" s="105" t="s">
        <v>293</v>
      </c>
      <c r="G538" s="105" t="s">
        <v>294</v>
      </c>
      <c r="H538" s="174" t="s">
        <v>295</v>
      </c>
      <c r="I538" s="175"/>
      <c r="J538" s="176"/>
      <c r="M538" s="11"/>
      <c r="N538" s="18"/>
      <c r="P538" s="19"/>
      <c r="Q538" s="19"/>
      <c r="R538" s="19"/>
    </row>
    <row r="539" spans="1:18" s="17" customFormat="1" ht="90" x14ac:dyDescent="0.25">
      <c r="A539" s="110" t="s">
        <v>286</v>
      </c>
      <c r="B539" s="105" t="s">
        <v>31</v>
      </c>
      <c r="C539" s="105" t="s">
        <v>305</v>
      </c>
      <c r="D539" s="105" t="s">
        <v>491</v>
      </c>
      <c r="E539" s="21" t="s">
        <v>522</v>
      </c>
      <c r="F539" s="84">
        <v>30</v>
      </c>
      <c r="G539" s="84">
        <v>40</v>
      </c>
      <c r="H539" s="174">
        <v>50</v>
      </c>
      <c r="I539" s="175"/>
      <c r="J539" s="176"/>
      <c r="M539" s="11"/>
      <c r="N539" s="18"/>
      <c r="P539" s="19"/>
      <c r="Q539" s="19"/>
      <c r="R539" s="19"/>
    </row>
    <row r="540" spans="1:18" s="17" customFormat="1" ht="90" x14ac:dyDescent="0.25">
      <c r="A540" s="110" t="s">
        <v>287</v>
      </c>
      <c r="B540" s="105" t="s">
        <v>31</v>
      </c>
      <c r="C540" s="105" t="s">
        <v>306</v>
      </c>
      <c r="D540" s="105" t="s">
        <v>619</v>
      </c>
      <c r="E540" s="21" t="s">
        <v>522</v>
      </c>
      <c r="F540" s="86" t="s">
        <v>412</v>
      </c>
      <c r="G540" s="86" t="s">
        <v>413</v>
      </c>
      <c r="H540" s="174" t="s">
        <v>414</v>
      </c>
      <c r="I540" s="175"/>
      <c r="J540" s="176"/>
      <c r="M540" s="11"/>
      <c r="N540" s="18"/>
      <c r="P540" s="19"/>
      <c r="Q540" s="19"/>
      <c r="R540" s="19"/>
    </row>
    <row r="541" spans="1:18" s="17" customFormat="1" ht="60" x14ac:dyDescent="0.25">
      <c r="A541" s="110" t="s">
        <v>288</v>
      </c>
      <c r="B541" s="105" t="s">
        <v>31</v>
      </c>
      <c r="C541" s="105" t="s">
        <v>307</v>
      </c>
      <c r="D541" s="105">
        <v>4</v>
      </c>
      <c r="E541" s="21" t="s">
        <v>522</v>
      </c>
      <c r="F541" s="111">
        <v>25</v>
      </c>
      <c r="G541" s="111">
        <v>30</v>
      </c>
      <c r="H541" s="174">
        <v>35</v>
      </c>
      <c r="I541" s="175"/>
      <c r="J541" s="176"/>
      <c r="M541" s="11"/>
      <c r="N541" s="18"/>
      <c r="P541" s="19"/>
      <c r="Q541" s="19"/>
      <c r="R541" s="19"/>
    </row>
    <row r="542" spans="1:18" s="17" customFormat="1" ht="75" x14ac:dyDescent="0.25">
      <c r="A542" s="110" t="s">
        <v>289</v>
      </c>
      <c r="B542" s="105" t="s">
        <v>31</v>
      </c>
      <c r="C542" s="105" t="s">
        <v>759</v>
      </c>
      <c r="D542" s="105">
        <v>4</v>
      </c>
      <c r="E542" s="21" t="s">
        <v>522</v>
      </c>
      <c r="F542" s="111">
        <v>16</v>
      </c>
      <c r="G542" s="111">
        <v>20</v>
      </c>
      <c r="H542" s="174">
        <v>24</v>
      </c>
      <c r="I542" s="175"/>
      <c r="J542" s="176"/>
      <c r="M542" s="11"/>
      <c r="N542" s="18"/>
      <c r="P542" s="19"/>
      <c r="Q542" s="19"/>
      <c r="R542" s="19"/>
    </row>
    <row r="543" spans="1:18" s="17" customFormat="1" ht="105" x14ac:dyDescent="0.25">
      <c r="A543" s="110" t="s">
        <v>290</v>
      </c>
      <c r="B543" s="105" t="s">
        <v>31</v>
      </c>
      <c r="C543" s="105" t="s">
        <v>308</v>
      </c>
      <c r="D543" s="105">
        <v>6</v>
      </c>
      <c r="E543" s="21" t="s">
        <v>522</v>
      </c>
      <c r="F543" s="111">
        <v>8</v>
      </c>
      <c r="G543" s="111">
        <v>8</v>
      </c>
      <c r="H543" s="174">
        <v>9</v>
      </c>
      <c r="I543" s="175"/>
      <c r="J543" s="176"/>
      <c r="M543" s="11"/>
      <c r="N543" s="18"/>
      <c r="P543" s="19"/>
      <c r="Q543" s="19"/>
      <c r="R543" s="19"/>
    </row>
    <row r="544" spans="1:18" s="17" customFormat="1" ht="90" x14ac:dyDescent="0.25">
      <c r="A544" s="110" t="s">
        <v>291</v>
      </c>
      <c r="B544" s="105" t="s">
        <v>31</v>
      </c>
      <c r="C544" s="105" t="s">
        <v>309</v>
      </c>
      <c r="D544" s="105">
        <v>1</v>
      </c>
      <c r="E544" s="21" t="s">
        <v>522</v>
      </c>
      <c r="F544" s="111">
        <v>2</v>
      </c>
      <c r="G544" s="111">
        <v>3</v>
      </c>
      <c r="H544" s="174">
        <v>4</v>
      </c>
      <c r="I544" s="175"/>
      <c r="J544" s="176"/>
      <c r="M544" s="11"/>
      <c r="N544" s="18"/>
      <c r="P544" s="19"/>
      <c r="Q544" s="19"/>
      <c r="R544" s="19"/>
    </row>
    <row r="545" spans="1:18" s="17" customFormat="1" ht="105" x14ac:dyDescent="0.25">
      <c r="A545" s="110" t="s">
        <v>292</v>
      </c>
      <c r="B545" s="105" t="s">
        <v>31</v>
      </c>
      <c r="C545" s="105" t="s">
        <v>310</v>
      </c>
      <c r="D545" s="105">
        <v>1</v>
      </c>
      <c r="E545" s="21" t="s">
        <v>522</v>
      </c>
      <c r="F545" s="111">
        <v>2</v>
      </c>
      <c r="G545" s="111">
        <v>3</v>
      </c>
      <c r="H545" s="174">
        <v>4</v>
      </c>
      <c r="I545" s="175"/>
      <c r="J545" s="176"/>
      <c r="M545" s="11"/>
      <c r="N545" s="18"/>
      <c r="P545" s="19"/>
      <c r="Q545" s="19"/>
      <c r="R545" s="19"/>
    </row>
    <row r="546" spans="1:18" s="17" customFormat="1" ht="15" customHeight="1" x14ac:dyDescent="0.25">
      <c r="A546" s="296" t="s">
        <v>9</v>
      </c>
      <c r="B546" s="297"/>
      <c r="C546" s="296" t="s">
        <v>10</v>
      </c>
      <c r="D546" s="298"/>
      <c r="E546" s="297"/>
      <c r="F546" s="232" t="s">
        <v>11</v>
      </c>
      <c r="G546" s="233"/>
      <c r="H546" s="233"/>
      <c r="I546" s="233"/>
      <c r="J546" s="233"/>
      <c r="M546" s="11"/>
      <c r="N546" s="18"/>
      <c r="P546" s="19"/>
      <c r="Q546" s="19"/>
      <c r="R546" s="19"/>
    </row>
    <row r="547" spans="1:18" s="17" customFormat="1" x14ac:dyDescent="0.25">
      <c r="A547" s="238" t="s">
        <v>685</v>
      </c>
      <c r="B547" s="203"/>
      <c r="C547" s="202" t="s">
        <v>799</v>
      </c>
      <c r="D547" s="239"/>
      <c r="E547" s="203"/>
      <c r="F547" s="127" t="s">
        <v>562</v>
      </c>
      <c r="G547" s="195" t="s">
        <v>563</v>
      </c>
      <c r="H547" s="196"/>
      <c r="I547" s="125"/>
      <c r="J547" s="127" t="s">
        <v>564</v>
      </c>
      <c r="M547" s="11"/>
      <c r="N547" s="18"/>
      <c r="P547" s="19"/>
      <c r="Q547" s="19"/>
      <c r="R547" s="19"/>
    </row>
    <row r="548" spans="1:18" s="17" customFormat="1" x14ac:dyDescent="0.25">
      <c r="A548" s="204"/>
      <c r="B548" s="205"/>
      <c r="C548" s="204"/>
      <c r="D548" s="240"/>
      <c r="E548" s="205"/>
      <c r="F548" s="122">
        <f>SUM(G551:G570)</f>
        <v>25100</v>
      </c>
      <c r="G548" s="274">
        <f>SUM(H551:H570)</f>
        <v>16500</v>
      </c>
      <c r="H548" s="310"/>
      <c r="I548" s="123"/>
      <c r="J548" s="123">
        <f>SUM(J551:J570)</f>
        <v>18500</v>
      </c>
      <c r="M548" s="11"/>
      <c r="N548" s="18"/>
      <c r="P548" s="19"/>
      <c r="Q548" s="19"/>
      <c r="R548" s="19"/>
    </row>
    <row r="549" spans="1:18" s="48" customFormat="1" ht="15" customHeight="1" x14ac:dyDescent="0.25">
      <c r="A549" s="291" t="s">
        <v>13</v>
      </c>
      <c r="B549" s="293" t="s">
        <v>61</v>
      </c>
      <c r="C549" s="293" t="s">
        <v>14</v>
      </c>
      <c r="D549" s="293" t="s">
        <v>62</v>
      </c>
      <c r="E549" s="293" t="s">
        <v>15</v>
      </c>
      <c r="F549" s="293" t="s">
        <v>10</v>
      </c>
      <c r="G549" s="197" t="s">
        <v>16</v>
      </c>
      <c r="H549" s="198"/>
      <c r="I549" s="198"/>
      <c r="J549" s="199"/>
      <c r="K549" s="11"/>
      <c r="L549" s="52"/>
      <c r="N549" s="53"/>
      <c r="O549" s="53"/>
      <c r="P549" s="53"/>
    </row>
    <row r="550" spans="1:18" s="48" customFormat="1" ht="30" customHeight="1" x14ac:dyDescent="0.25">
      <c r="A550" s="292"/>
      <c r="B550" s="294"/>
      <c r="C550" s="294"/>
      <c r="D550" s="294"/>
      <c r="E550" s="294"/>
      <c r="F550" s="295"/>
      <c r="G550" s="99" t="s">
        <v>562</v>
      </c>
      <c r="H550" s="99" t="s">
        <v>563</v>
      </c>
      <c r="I550" s="99" t="s">
        <v>563</v>
      </c>
      <c r="J550" s="99" t="s">
        <v>564</v>
      </c>
      <c r="K550" s="11"/>
      <c r="L550" s="52"/>
      <c r="N550" s="53"/>
      <c r="O550" s="53"/>
      <c r="P550" s="53"/>
    </row>
    <row r="551" spans="1:18" s="17" customFormat="1" ht="165" x14ac:dyDescent="0.25">
      <c r="A551" s="112" t="s">
        <v>339</v>
      </c>
      <c r="B551" s="98" t="s">
        <v>44</v>
      </c>
      <c r="C551" s="111" t="s">
        <v>620</v>
      </c>
      <c r="D551" s="111" t="s">
        <v>679</v>
      </c>
      <c r="E551" s="21" t="s">
        <v>683</v>
      </c>
      <c r="F551" s="21" t="s">
        <v>450</v>
      </c>
      <c r="G551" s="121">
        <v>1500</v>
      </c>
      <c r="H551" s="121">
        <v>1500</v>
      </c>
      <c r="I551" s="121"/>
      <c r="J551" s="121">
        <v>1500</v>
      </c>
      <c r="K551" s="11"/>
      <c r="L551" s="18"/>
      <c r="N551" s="19">
        <v>1500</v>
      </c>
      <c r="O551" s="19">
        <v>1500</v>
      </c>
      <c r="P551" s="19">
        <v>1500</v>
      </c>
    </row>
    <row r="552" spans="1:18" s="17" customFormat="1" ht="120" x14ac:dyDescent="0.25">
      <c r="A552" s="112" t="s">
        <v>338</v>
      </c>
      <c r="B552" s="111" t="s">
        <v>44</v>
      </c>
      <c r="C552" s="111" t="s">
        <v>355</v>
      </c>
      <c r="D552" s="111" t="s">
        <v>679</v>
      </c>
      <c r="E552" s="21" t="s">
        <v>683</v>
      </c>
      <c r="F552" s="21"/>
      <c r="G552" s="121"/>
      <c r="H552" s="121"/>
      <c r="I552" s="121"/>
      <c r="J552" s="121"/>
      <c r="K552" s="11"/>
      <c r="L552" s="18"/>
      <c r="N552" s="19"/>
      <c r="O552" s="19"/>
      <c r="P552" s="19"/>
    </row>
    <row r="553" spans="1:18" s="17" customFormat="1" ht="112.9" customHeight="1" x14ac:dyDescent="0.25">
      <c r="A553" s="104" t="s">
        <v>340</v>
      </c>
      <c r="B553" s="101" t="s">
        <v>44</v>
      </c>
      <c r="C553" s="101" t="s">
        <v>356</v>
      </c>
      <c r="D553" s="101" t="s">
        <v>679</v>
      </c>
      <c r="E553" s="145" t="s">
        <v>683</v>
      </c>
      <c r="F553" s="21" t="s">
        <v>450</v>
      </c>
      <c r="G553" s="121">
        <v>1000</v>
      </c>
      <c r="H553" s="121">
        <v>1000</v>
      </c>
      <c r="I553" s="121"/>
      <c r="J553" s="121">
        <v>1000</v>
      </c>
      <c r="K553" s="11"/>
      <c r="L553" s="18"/>
      <c r="N553" s="19">
        <v>1000</v>
      </c>
      <c r="O553" s="19">
        <v>1000</v>
      </c>
      <c r="P553" s="19">
        <v>1000</v>
      </c>
    </row>
    <row r="554" spans="1:18" s="17" customFormat="1" ht="135" customHeight="1" x14ac:dyDescent="0.25">
      <c r="A554" s="160" t="s">
        <v>466</v>
      </c>
      <c r="B554" s="156" t="s">
        <v>44</v>
      </c>
      <c r="C554" s="156" t="s">
        <v>786</v>
      </c>
      <c r="D554" s="156" t="s">
        <v>679</v>
      </c>
      <c r="E554" s="21" t="s">
        <v>683</v>
      </c>
      <c r="F554" s="21" t="s">
        <v>450</v>
      </c>
      <c r="G554" s="121">
        <v>7000</v>
      </c>
      <c r="H554" s="121">
        <v>5500</v>
      </c>
      <c r="I554" s="121"/>
      <c r="J554" s="121">
        <v>5500</v>
      </c>
      <c r="K554" s="11"/>
      <c r="L554" s="18"/>
      <c r="N554" s="19">
        <v>7000</v>
      </c>
      <c r="O554" s="19">
        <v>7000</v>
      </c>
      <c r="P554" s="19">
        <v>7000</v>
      </c>
    </row>
    <row r="555" spans="1:18" s="17" customFormat="1" ht="30" x14ac:dyDescent="0.25">
      <c r="A555" s="161"/>
      <c r="B555" s="157"/>
      <c r="C555" s="157"/>
      <c r="D555" s="157"/>
      <c r="E555" s="83" t="s">
        <v>687</v>
      </c>
      <c r="F555" s="21"/>
      <c r="G555" s="121">
        <v>700</v>
      </c>
      <c r="H555" s="121"/>
      <c r="I555" s="121"/>
      <c r="J555" s="121"/>
      <c r="K555" s="11"/>
      <c r="L555" s="18"/>
      <c r="N555" s="19"/>
      <c r="O555" s="19"/>
      <c r="P555" s="19"/>
    </row>
    <row r="556" spans="1:18" s="17" customFormat="1" ht="135" x14ac:dyDescent="0.25">
      <c r="A556" s="104" t="s">
        <v>527</v>
      </c>
      <c r="B556" s="101" t="s">
        <v>44</v>
      </c>
      <c r="C556" s="101" t="s">
        <v>621</v>
      </c>
      <c r="D556" s="101" t="s">
        <v>679</v>
      </c>
      <c r="E556" s="83" t="s">
        <v>687</v>
      </c>
      <c r="F556" s="87"/>
      <c r="G556" s="28">
        <v>2500</v>
      </c>
      <c r="H556" s="28"/>
      <c r="I556" s="28"/>
      <c r="J556" s="28"/>
      <c r="K556" s="11"/>
      <c r="L556" s="18"/>
      <c r="N556" s="19"/>
      <c r="O556" s="19"/>
      <c r="P556" s="19"/>
    </row>
    <row r="557" spans="1:18" s="17" customFormat="1" ht="105" x14ac:dyDescent="0.25">
      <c r="A557" s="112" t="s">
        <v>357</v>
      </c>
      <c r="B557" s="111" t="s">
        <v>44</v>
      </c>
      <c r="C557" s="111" t="s">
        <v>622</v>
      </c>
      <c r="D557" s="111" t="s">
        <v>679</v>
      </c>
      <c r="E557" s="105"/>
      <c r="F557" s="87"/>
      <c r="G557" s="105"/>
      <c r="H557" s="105"/>
      <c r="I557" s="105"/>
      <c r="J557" s="105"/>
      <c r="K557" s="11"/>
      <c r="L557" s="18"/>
      <c r="N557" s="19"/>
      <c r="O557" s="19"/>
      <c r="P557" s="19"/>
    </row>
    <row r="558" spans="1:18" s="17" customFormat="1" ht="120" x14ac:dyDescent="0.25">
      <c r="A558" s="112" t="s">
        <v>623</v>
      </c>
      <c r="B558" s="111" t="s">
        <v>44</v>
      </c>
      <c r="C558" s="111" t="s">
        <v>729</v>
      </c>
      <c r="D558" s="111" t="s">
        <v>679</v>
      </c>
      <c r="E558" s="21" t="s">
        <v>683</v>
      </c>
      <c r="F558" s="21" t="s">
        <v>450</v>
      </c>
      <c r="G558" s="121">
        <v>2000</v>
      </c>
      <c r="H558" s="121">
        <v>1500</v>
      </c>
      <c r="I558" s="121"/>
      <c r="J558" s="121">
        <v>1500</v>
      </c>
      <c r="K558" s="11"/>
      <c r="L558" s="18"/>
      <c r="N558" s="19">
        <v>6000</v>
      </c>
      <c r="O558" s="19">
        <v>6000</v>
      </c>
      <c r="P558" s="19">
        <v>6000</v>
      </c>
    </row>
    <row r="559" spans="1:18" s="17" customFormat="1" ht="105" x14ac:dyDescent="0.25">
      <c r="A559" s="112" t="s">
        <v>341</v>
      </c>
      <c r="B559" s="111" t="s">
        <v>44</v>
      </c>
      <c r="C559" s="111" t="s">
        <v>498</v>
      </c>
      <c r="D559" s="111" t="s">
        <v>680</v>
      </c>
      <c r="E559" s="83" t="s">
        <v>687</v>
      </c>
      <c r="F559" s="87"/>
      <c r="G559" s="121">
        <v>1200</v>
      </c>
      <c r="H559" s="121"/>
      <c r="I559" s="121"/>
      <c r="J559" s="121"/>
      <c r="K559" s="11"/>
      <c r="L559" s="18"/>
      <c r="N559" s="19"/>
      <c r="O559" s="19"/>
      <c r="P559" s="19"/>
    </row>
    <row r="560" spans="1:18" s="17" customFormat="1" ht="90" x14ac:dyDescent="0.25">
      <c r="A560" s="112" t="s">
        <v>760</v>
      </c>
      <c r="B560" s="111" t="s">
        <v>44</v>
      </c>
      <c r="C560" s="111" t="s">
        <v>499</v>
      </c>
      <c r="D560" s="111" t="s">
        <v>679</v>
      </c>
      <c r="E560" s="21" t="s">
        <v>683</v>
      </c>
      <c r="F560" s="21" t="s">
        <v>450</v>
      </c>
      <c r="G560" s="121">
        <v>2000</v>
      </c>
      <c r="H560" s="121">
        <v>1500</v>
      </c>
      <c r="I560" s="121"/>
      <c r="J560" s="121">
        <v>1500</v>
      </c>
      <c r="K560" s="11"/>
      <c r="L560" s="18"/>
      <c r="N560" s="19">
        <v>2000</v>
      </c>
      <c r="O560" s="19">
        <v>2000</v>
      </c>
      <c r="P560" s="19">
        <v>2000</v>
      </c>
    </row>
    <row r="561" spans="1:18" s="17" customFormat="1" ht="105" x14ac:dyDescent="0.25">
      <c r="A561" s="112" t="s">
        <v>637</v>
      </c>
      <c r="B561" s="111" t="s">
        <v>44</v>
      </c>
      <c r="C561" s="111" t="s">
        <v>498</v>
      </c>
      <c r="D561" s="111" t="s">
        <v>679</v>
      </c>
      <c r="E561" s="21" t="s">
        <v>683</v>
      </c>
      <c r="F561" s="21" t="s">
        <v>450</v>
      </c>
      <c r="G561" s="121">
        <v>2000</v>
      </c>
      <c r="H561" s="121">
        <v>1500</v>
      </c>
      <c r="I561" s="121"/>
      <c r="J561" s="121">
        <v>1500</v>
      </c>
      <c r="K561" s="11"/>
      <c r="L561" s="18"/>
      <c r="N561" s="19"/>
      <c r="O561" s="19"/>
      <c r="P561" s="19"/>
    </row>
    <row r="562" spans="1:18" s="17" customFormat="1" ht="105" x14ac:dyDescent="0.25">
      <c r="A562" s="112" t="s">
        <v>744</v>
      </c>
      <c r="B562" s="111" t="s">
        <v>44</v>
      </c>
      <c r="C562" s="111" t="s">
        <v>500</v>
      </c>
      <c r="D562" s="111" t="s">
        <v>680</v>
      </c>
      <c r="E562" s="83" t="s">
        <v>687</v>
      </c>
      <c r="F562" s="87"/>
      <c r="G562" s="121">
        <v>1200</v>
      </c>
      <c r="H562" s="121"/>
      <c r="I562" s="121"/>
      <c r="J562" s="121"/>
      <c r="K562" s="11"/>
      <c r="L562" s="18"/>
      <c r="N562" s="19"/>
      <c r="O562" s="19"/>
      <c r="P562" s="19"/>
    </row>
    <row r="563" spans="1:18" s="17" customFormat="1" ht="117" customHeight="1" x14ac:dyDescent="0.25">
      <c r="A563" s="160" t="s">
        <v>545</v>
      </c>
      <c r="B563" s="156" t="s">
        <v>801</v>
      </c>
      <c r="C563" s="156" t="s">
        <v>674</v>
      </c>
      <c r="D563" s="156" t="s">
        <v>679</v>
      </c>
      <c r="E563" s="58" t="s">
        <v>683</v>
      </c>
      <c r="F563" s="58" t="s">
        <v>450</v>
      </c>
      <c r="G563" s="154">
        <v>2000</v>
      </c>
      <c r="H563" s="154">
        <v>1500</v>
      </c>
      <c r="I563" s="154"/>
      <c r="J563" s="154">
        <v>1500</v>
      </c>
      <c r="K563" s="11"/>
      <c r="L563" s="18"/>
      <c r="N563" s="19"/>
      <c r="O563" s="19"/>
      <c r="P563" s="19"/>
    </row>
    <row r="564" spans="1:18" s="17" customFormat="1" ht="28.15" customHeight="1" x14ac:dyDescent="0.25">
      <c r="A564" s="161"/>
      <c r="B564" s="157"/>
      <c r="C564" s="157"/>
      <c r="D564" s="157"/>
      <c r="E564" s="58" t="s">
        <v>683</v>
      </c>
      <c r="F564" s="58" t="s">
        <v>672</v>
      </c>
      <c r="G564" s="154"/>
      <c r="H564" s="154"/>
      <c r="I564" s="154"/>
      <c r="J564" s="154">
        <v>1000</v>
      </c>
      <c r="K564" s="11"/>
      <c r="L564" s="18"/>
      <c r="N564" s="19"/>
      <c r="O564" s="19"/>
      <c r="P564" s="19"/>
    </row>
    <row r="565" spans="1:18" s="50" customFormat="1" ht="99.6" customHeight="1" x14ac:dyDescent="0.25">
      <c r="A565" s="160" t="s">
        <v>373</v>
      </c>
      <c r="B565" s="156" t="s">
        <v>801</v>
      </c>
      <c r="C565" s="156" t="s">
        <v>673</v>
      </c>
      <c r="D565" s="156" t="s">
        <v>679</v>
      </c>
      <c r="E565" s="58" t="s">
        <v>683</v>
      </c>
      <c r="F565" s="58" t="s">
        <v>450</v>
      </c>
      <c r="G565" s="154">
        <v>2000</v>
      </c>
      <c r="H565" s="154">
        <v>1500</v>
      </c>
      <c r="I565" s="154"/>
      <c r="J565" s="154">
        <v>1500</v>
      </c>
      <c r="K565" s="89"/>
      <c r="L565" s="70"/>
      <c r="N565" s="71"/>
      <c r="O565" s="71"/>
      <c r="P565" s="71"/>
    </row>
    <row r="566" spans="1:18" s="50" customFormat="1" ht="24" customHeight="1" x14ac:dyDescent="0.25">
      <c r="A566" s="161"/>
      <c r="B566" s="157"/>
      <c r="C566" s="157"/>
      <c r="D566" s="157"/>
      <c r="E566" s="58" t="s">
        <v>683</v>
      </c>
      <c r="F566" s="58" t="s">
        <v>672</v>
      </c>
      <c r="G566" s="154"/>
      <c r="H566" s="154"/>
      <c r="I566" s="154"/>
      <c r="J566" s="154">
        <v>1000</v>
      </c>
      <c r="K566" s="89"/>
      <c r="L566" s="70"/>
      <c r="N566" s="71"/>
      <c r="O566" s="71"/>
      <c r="P566" s="71"/>
    </row>
    <row r="567" spans="1:18" s="17" customFormat="1" ht="97.9" customHeight="1" x14ac:dyDescent="0.25">
      <c r="A567" s="112" t="s">
        <v>374</v>
      </c>
      <c r="B567" s="111" t="s">
        <v>675</v>
      </c>
      <c r="C567" s="111" t="s">
        <v>627</v>
      </c>
      <c r="D567" s="111" t="s">
        <v>680</v>
      </c>
      <c r="E567" s="21" t="s">
        <v>683</v>
      </c>
      <c r="F567" s="21" t="s">
        <v>672</v>
      </c>
      <c r="G567" s="121"/>
      <c r="H567" s="121">
        <v>1000</v>
      </c>
      <c r="I567" s="121"/>
      <c r="J567" s="121"/>
      <c r="K567" s="11"/>
      <c r="L567" s="18"/>
      <c r="N567" s="19"/>
      <c r="O567" s="19"/>
      <c r="P567" s="19"/>
    </row>
    <row r="568" spans="1:18" s="17" customFormat="1" ht="114.6" customHeight="1" x14ac:dyDescent="0.25">
      <c r="A568" s="104" t="s">
        <v>342</v>
      </c>
      <c r="B568" s="101" t="s">
        <v>44</v>
      </c>
      <c r="C568" s="101" t="s">
        <v>358</v>
      </c>
      <c r="D568" s="101" t="s">
        <v>679</v>
      </c>
      <c r="E568" s="145" t="s">
        <v>683</v>
      </c>
      <c r="F568" s="21" t="s">
        <v>450</v>
      </c>
      <c r="G568" s="121"/>
      <c r="H568" s="128"/>
      <c r="I568" s="128"/>
      <c r="J568" s="128">
        <v>1000</v>
      </c>
      <c r="K568" s="11"/>
      <c r="L568" s="18"/>
      <c r="N568" s="19"/>
      <c r="O568" s="19">
        <v>1000</v>
      </c>
      <c r="P568" s="19"/>
    </row>
    <row r="569" spans="1:18" s="17" customFormat="1" ht="114.6" customHeight="1" x14ac:dyDescent="0.25">
      <c r="A569" s="100" t="s">
        <v>467</v>
      </c>
      <c r="B569" s="101" t="s">
        <v>44</v>
      </c>
      <c r="C569" s="101" t="s">
        <v>528</v>
      </c>
      <c r="D569" s="101" t="s">
        <v>679</v>
      </c>
      <c r="E569" s="145" t="s">
        <v>683</v>
      </c>
      <c r="F569" s="21"/>
      <c r="G569" s="121"/>
      <c r="H569" s="121"/>
      <c r="I569" s="121"/>
      <c r="J569" s="121"/>
      <c r="K569" s="11"/>
      <c r="L569" s="18"/>
      <c r="N569" s="19"/>
      <c r="O569" s="19"/>
      <c r="P569" s="19"/>
    </row>
    <row r="570" spans="1:18" s="17" customFormat="1" ht="90" x14ac:dyDescent="0.25">
      <c r="A570" s="112" t="s">
        <v>468</v>
      </c>
      <c r="B570" s="111" t="s">
        <v>44</v>
      </c>
      <c r="C570" s="111" t="s">
        <v>499</v>
      </c>
      <c r="D570" s="111" t="s">
        <v>679</v>
      </c>
      <c r="E570" s="105"/>
      <c r="F570" s="87"/>
      <c r="G570" s="121"/>
      <c r="H570" s="121"/>
      <c r="I570" s="121"/>
      <c r="J570" s="121"/>
      <c r="K570" s="11"/>
      <c r="L570" s="18"/>
      <c r="N570" s="19"/>
      <c r="O570" s="19"/>
      <c r="P570" s="19"/>
    </row>
    <row r="571" spans="1:18" s="17" customFormat="1" ht="15" customHeight="1" x14ac:dyDescent="0.25">
      <c r="A571" s="299" t="s">
        <v>311</v>
      </c>
      <c r="B571" s="300"/>
      <c r="C571" s="300"/>
      <c r="D571" s="300"/>
      <c r="E571" s="300"/>
      <c r="F571" s="300"/>
      <c r="G571" s="300"/>
      <c r="H571" s="300"/>
      <c r="I571" s="300"/>
      <c r="J571" s="301"/>
      <c r="M571" s="11"/>
      <c r="N571" s="18"/>
      <c r="P571" s="19"/>
      <c r="Q571" s="19"/>
      <c r="R571" s="19"/>
    </row>
    <row r="572" spans="1:18" s="17" customFormat="1" ht="15" customHeight="1" x14ac:dyDescent="0.25">
      <c r="A572" s="243" t="s">
        <v>592</v>
      </c>
      <c r="B572" s="244"/>
      <c r="C572" s="244"/>
      <c r="D572" s="244"/>
      <c r="E572" s="244"/>
      <c r="F572" s="244"/>
      <c r="G572" s="244"/>
      <c r="H572" s="244"/>
      <c r="I572" s="244"/>
      <c r="J572" s="245"/>
      <c r="M572" s="11"/>
      <c r="N572" s="18"/>
      <c r="P572" s="19"/>
      <c r="Q572" s="19"/>
      <c r="R572" s="19"/>
    </row>
    <row r="573" spans="1:18" s="17" customFormat="1" ht="15" customHeight="1" x14ac:dyDescent="0.25">
      <c r="A573" s="243" t="s">
        <v>555</v>
      </c>
      <c r="B573" s="244"/>
      <c r="C573" s="244"/>
      <c r="D573" s="245"/>
      <c r="E573" s="246" t="s">
        <v>558</v>
      </c>
      <c r="F573" s="247"/>
      <c r="G573" s="247"/>
      <c r="H573" s="247"/>
      <c r="I573" s="247"/>
      <c r="J573" s="248"/>
      <c r="M573" s="11"/>
      <c r="N573" s="18"/>
      <c r="P573" s="19"/>
      <c r="Q573" s="19"/>
      <c r="R573" s="19"/>
    </row>
    <row r="574" spans="1:18" s="17" customFormat="1" ht="15" customHeight="1" x14ac:dyDescent="0.25">
      <c r="A574" s="243" t="s">
        <v>405</v>
      </c>
      <c r="B574" s="244"/>
      <c r="C574" s="244"/>
      <c r="D574" s="245"/>
      <c r="E574" s="249"/>
      <c r="F574" s="250"/>
      <c r="G574" s="250"/>
      <c r="H574" s="250"/>
      <c r="I574" s="250"/>
      <c r="J574" s="251"/>
      <c r="M574" s="11"/>
      <c r="N574" s="18"/>
      <c r="P574" s="19"/>
      <c r="Q574" s="19"/>
      <c r="R574" s="19"/>
    </row>
    <row r="575" spans="1:18" s="17" customFormat="1" ht="31.9" customHeight="1" x14ac:dyDescent="0.25">
      <c r="A575" s="16" t="s">
        <v>8</v>
      </c>
      <c r="B575" s="106" t="s">
        <v>1</v>
      </c>
      <c r="C575" s="106" t="s">
        <v>2</v>
      </c>
      <c r="D575" s="106" t="s">
        <v>3</v>
      </c>
      <c r="E575" s="27" t="s">
        <v>4</v>
      </c>
      <c r="F575" s="27" t="s">
        <v>34</v>
      </c>
      <c r="G575" s="30" t="s">
        <v>35</v>
      </c>
      <c r="H575" s="171" t="s">
        <v>36</v>
      </c>
      <c r="I575" s="172"/>
      <c r="J575" s="173"/>
      <c r="M575" s="11"/>
      <c r="N575" s="18"/>
      <c r="P575" s="19"/>
      <c r="Q575" s="19"/>
      <c r="R575" s="19"/>
    </row>
    <row r="576" spans="1:18" s="17" customFormat="1" ht="90" x14ac:dyDescent="0.25">
      <c r="A576" s="110" t="s">
        <v>296</v>
      </c>
      <c r="B576" s="105" t="s">
        <v>31</v>
      </c>
      <c r="C576" s="105" t="s">
        <v>761</v>
      </c>
      <c r="D576" s="105">
        <v>17</v>
      </c>
      <c r="E576" s="21" t="s">
        <v>522</v>
      </c>
      <c r="F576" s="111">
        <v>35</v>
      </c>
      <c r="G576" s="111">
        <v>45</v>
      </c>
      <c r="H576" s="183">
        <v>55</v>
      </c>
      <c r="I576" s="184"/>
      <c r="J576" s="185"/>
      <c r="M576" s="11"/>
      <c r="N576" s="18"/>
      <c r="P576" s="19"/>
      <c r="Q576" s="19"/>
      <c r="R576" s="19"/>
    </row>
    <row r="577" spans="1:18" s="17" customFormat="1" ht="60" x14ac:dyDescent="0.25">
      <c r="A577" s="110" t="s">
        <v>297</v>
      </c>
      <c r="B577" s="105" t="s">
        <v>21</v>
      </c>
      <c r="C577" s="105" t="s">
        <v>617</v>
      </c>
      <c r="D577" s="105" t="s">
        <v>492</v>
      </c>
      <c r="E577" s="21" t="s">
        <v>522</v>
      </c>
      <c r="F577" s="111" t="s">
        <v>443</v>
      </c>
      <c r="G577" s="111" t="s">
        <v>444</v>
      </c>
      <c r="H577" s="183" t="s">
        <v>445</v>
      </c>
      <c r="I577" s="184"/>
      <c r="J577" s="185"/>
      <c r="M577" s="11"/>
      <c r="N577" s="18"/>
      <c r="P577" s="19"/>
      <c r="Q577" s="19"/>
      <c r="R577" s="19"/>
    </row>
    <row r="578" spans="1:18" s="17" customFormat="1" ht="30" x14ac:dyDescent="0.25">
      <c r="A578" s="110" t="s">
        <v>298</v>
      </c>
      <c r="B578" s="105" t="s">
        <v>31</v>
      </c>
      <c r="C578" s="105" t="s">
        <v>762</v>
      </c>
      <c r="D578" s="105">
        <v>0</v>
      </c>
      <c r="E578" s="21" t="s">
        <v>522</v>
      </c>
      <c r="F578" s="111">
        <v>2</v>
      </c>
      <c r="G578" s="111">
        <v>2</v>
      </c>
      <c r="H578" s="183">
        <v>2</v>
      </c>
      <c r="I578" s="184"/>
      <c r="J578" s="185"/>
      <c r="M578" s="11"/>
      <c r="N578" s="18"/>
      <c r="P578" s="19"/>
      <c r="Q578" s="19"/>
      <c r="R578" s="19"/>
    </row>
    <row r="579" spans="1:18" s="17" customFormat="1" ht="30" x14ac:dyDescent="0.25">
      <c r="A579" s="110" t="s">
        <v>299</v>
      </c>
      <c r="B579" s="105" t="s">
        <v>31</v>
      </c>
      <c r="C579" s="105" t="s">
        <v>762</v>
      </c>
      <c r="D579" s="105" t="s">
        <v>29</v>
      </c>
      <c r="E579" s="21" t="s">
        <v>522</v>
      </c>
      <c r="F579" s="111">
        <v>1</v>
      </c>
      <c r="G579" s="111">
        <v>1</v>
      </c>
      <c r="H579" s="183">
        <v>1</v>
      </c>
      <c r="I579" s="184"/>
      <c r="J579" s="185"/>
      <c r="M579" s="11"/>
      <c r="N579" s="18"/>
      <c r="P579" s="19"/>
      <c r="Q579" s="19"/>
      <c r="R579" s="19"/>
    </row>
    <row r="580" spans="1:18" s="17" customFormat="1" ht="15" customHeight="1" x14ac:dyDescent="0.25">
      <c r="A580" s="296" t="s">
        <v>9</v>
      </c>
      <c r="B580" s="297"/>
      <c r="C580" s="296" t="s">
        <v>10</v>
      </c>
      <c r="D580" s="298"/>
      <c r="E580" s="297"/>
      <c r="F580" s="232" t="s">
        <v>11</v>
      </c>
      <c r="G580" s="233"/>
      <c r="H580" s="233"/>
      <c r="I580" s="233"/>
      <c r="J580" s="233"/>
      <c r="M580" s="11"/>
      <c r="N580" s="18"/>
      <c r="P580" s="19"/>
      <c r="Q580" s="19"/>
      <c r="R580" s="19"/>
    </row>
    <row r="581" spans="1:18" s="17" customFormat="1" x14ac:dyDescent="0.25">
      <c r="A581" s="238" t="s">
        <v>685</v>
      </c>
      <c r="B581" s="203"/>
      <c r="C581" s="202" t="s">
        <v>565</v>
      </c>
      <c r="D581" s="239"/>
      <c r="E581" s="203"/>
      <c r="F581" s="127" t="s">
        <v>562</v>
      </c>
      <c r="G581" s="195" t="s">
        <v>563</v>
      </c>
      <c r="H581" s="196"/>
      <c r="I581" s="125"/>
      <c r="J581" s="127" t="s">
        <v>564</v>
      </c>
      <c r="M581" s="11"/>
      <c r="N581" s="18"/>
      <c r="P581" s="19"/>
      <c r="Q581" s="19"/>
      <c r="R581" s="19"/>
    </row>
    <row r="582" spans="1:18" s="17" customFormat="1" x14ac:dyDescent="0.25">
      <c r="A582" s="204"/>
      <c r="B582" s="205"/>
      <c r="C582" s="204"/>
      <c r="D582" s="240"/>
      <c r="E582" s="205"/>
      <c r="F582" s="122">
        <f>SUM(G585:G591)</f>
        <v>85000</v>
      </c>
      <c r="G582" s="274">
        <f>SUM(H585:H591)</f>
        <v>8500</v>
      </c>
      <c r="H582" s="310"/>
      <c r="I582" s="123"/>
      <c r="J582" s="123">
        <f>SUM(J585:J591)</f>
        <v>9000</v>
      </c>
      <c r="M582" s="11"/>
      <c r="N582" s="18"/>
      <c r="P582" s="19"/>
      <c r="Q582" s="19"/>
      <c r="R582" s="19"/>
    </row>
    <row r="583" spans="1:18" s="48" customFormat="1" ht="15" customHeight="1" x14ac:dyDescent="0.25">
      <c r="A583" s="291" t="s">
        <v>13</v>
      </c>
      <c r="B583" s="293" t="s">
        <v>61</v>
      </c>
      <c r="C583" s="293" t="s">
        <v>14</v>
      </c>
      <c r="D583" s="293" t="s">
        <v>62</v>
      </c>
      <c r="E583" s="293" t="s">
        <v>15</v>
      </c>
      <c r="F583" s="293" t="s">
        <v>10</v>
      </c>
      <c r="G583" s="197" t="s">
        <v>16</v>
      </c>
      <c r="H583" s="198"/>
      <c r="I583" s="198"/>
      <c r="J583" s="199"/>
      <c r="K583" s="11"/>
      <c r="L583" s="52"/>
      <c r="N583" s="53"/>
      <c r="O583" s="53"/>
      <c r="P583" s="53"/>
    </row>
    <row r="584" spans="1:18" s="48" customFormat="1" ht="30.75" customHeight="1" x14ac:dyDescent="0.25">
      <c r="A584" s="292"/>
      <c r="B584" s="294"/>
      <c r="C584" s="294"/>
      <c r="D584" s="294"/>
      <c r="E584" s="294"/>
      <c r="F584" s="294"/>
      <c r="G584" s="99" t="s">
        <v>562</v>
      </c>
      <c r="H584" s="99" t="s">
        <v>563</v>
      </c>
      <c r="I584" s="99" t="s">
        <v>563</v>
      </c>
      <c r="J584" s="99" t="s">
        <v>564</v>
      </c>
      <c r="K584" s="11"/>
      <c r="L584" s="52"/>
      <c r="N584" s="53"/>
      <c r="O584" s="53"/>
      <c r="P584" s="53"/>
    </row>
    <row r="585" spans="1:18" s="55" customFormat="1" ht="30" x14ac:dyDescent="0.25">
      <c r="A585" s="160" t="s">
        <v>371</v>
      </c>
      <c r="B585" s="156" t="s">
        <v>44</v>
      </c>
      <c r="C585" s="156" t="s">
        <v>502</v>
      </c>
      <c r="D585" s="158" t="s">
        <v>679</v>
      </c>
      <c r="E585" s="83" t="s">
        <v>689</v>
      </c>
      <c r="F585" s="87"/>
      <c r="G585" s="28">
        <v>70000</v>
      </c>
      <c r="H585" s="105"/>
      <c r="I585" s="105"/>
      <c r="J585" s="105"/>
      <c r="K585" s="11"/>
      <c r="L585" s="54"/>
      <c r="N585" s="56"/>
      <c r="O585" s="56"/>
      <c r="P585" s="56"/>
    </row>
    <row r="586" spans="1:18" s="17" customFormat="1" ht="114.6" customHeight="1" x14ac:dyDescent="0.25">
      <c r="A586" s="161"/>
      <c r="B586" s="157"/>
      <c r="C586" s="157"/>
      <c r="D586" s="159"/>
      <c r="E586" s="21" t="s">
        <v>683</v>
      </c>
      <c r="F586" s="21" t="s">
        <v>450</v>
      </c>
      <c r="G586" s="128">
        <v>6000</v>
      </c>
      <c r="H586" s="128">
        <v>5500</v>
      </c>
      <c r="I586" s="128"/>
      <c r="J586" s="128">
        <v>6000</v>
      </c>
      <c r="K586" s="11"/>
      <c r="L586" s="18"/>
      <c r="N586" s="19">
        <v>6000</v>
      </c>
      <c r="O586" s="19">
        <v>6000</v>
      </c>
      <c r="P586" s="19">
        <v>6000</v>
      </c>
    </row>
    <row r="587" spans="1:18" s="17" customFormat="1" ht="30" x14ac:dyDescent="0.25">
      <c r="A587" s="112" t="s">
        <v>616</v>
      </c>
      <c r="B587" s="111" t="s">
        <v>44</v>
      </c>
      <c r="C587" s="111" t="s">
        <v>504</v>
      </c>
      <c r="D587" s="96" t="s">
        <v>679</v>
      </c>
      <c r="E587" s="21" t="s">
        <v>683</v>
      </c>
      <c r="F587" s="21" t="s">
        <v>450</v>
      </c>
      <c r="G587" s="128">
        <v>3000</v>
      </c>
      <c r="H587" s="128">
        <v>3000</v>
      </c>
      <c r="I587" s="128"/>
      <c r="J587" s="128">
        <v>3000</v>
      </c>
      <c r="K587" s="11"/>
      <c r="L587" s="18"/>
      <c r="N587" s="19">
        <v>3000</v>
      </c>
      <c r="O587" s="19">
        <v>3000</v>
      </c>
      <c r="P587" s="19">
        <v>3000</v>
      </c>
    </row>
    <row r="588" spans="1:18" s="17" customFormat="1" ht="90" x14ac:dyDescent="0.25">
      <c r="A588" s="112" t="s">
        <v>539</v>
      </c>
      <c r="B588" s="111" t="s">
        <v>44</v>
      </c>
      <c r="C588" s="111" t="s">
        <v>520</v>
      </c>
      <c r="D588" s="96" t="s">
        <v>677</v>
      </c>
      <c r="E588" s="83" t="s">
        <v>689</v>
      </c>
      <c r="F588" s="87"/>
      <c r="G588" s="28">
        <v>6000</v>
      </c>
      <c r="H588" s="105"/>
      <c r="I588" s="105"/>
      <c r="J588" s="105"/>
      <c r="K588" s="11"/>
      <c r="L588" s="18"/>
      <c r="N588" s="19"/>
      <c r="O588" s="19"/>
      <c r="P588" s="19"/>
      <c r="Q588" s="88"/>
    </row>
    <row r="589" spans="1:18" s="17" customFormat="1" ht="105" x14ac:dyDescent="0.25">
      <c r="A589" s="112" t="s">
        <v>368</v>
      </c>
      <c r="B589" s="111" t="s">
        <v>44</v>
      </c>
      <c r="C589" s="111" t="s">
        <v>503</v>
      </c>
      <c r="D589" s="96" t="s">
        <v>679</v>
      </c>
      <c r="E589" s="105"/>
      <c r="F589" s="87"/>
      <c r="G589" s="105"/>
      <c r="H589" s="105"/>
      <c r="I589" s="105"/>
      <c r="J589" s="105"/>
      <c r="K589" s="11"/>
      <c r="L589" s="18"/>
      <c r="N589" s="19"/>
      <c r="O589" s="19"/>
      <c r="P589" s="19"/>
    </row>
    <row r="590" spans="1:18" s="17" customFormat="1" ht="141" customHeight="1" x14ac:dyDescent="0.25">
      <c r="A590" s="112" t="s">
        <v>370</v>
      </c>
      <c r="B590" s="111" t="s">
        <v>44</v>
      </c>
      <c r="C590" s="116" t="s">
        <v>502</v>
      </c>
      <c r="D590" s="96" t="s">
        <v>679</v>
      </c>
      <c r="E590" s="105"/>
      <c r="F590" s="87"/>
      <c r="G590" s="105"/>
      <c r="H590" s="105"/>
      <c r="I590" s="105"/>
      <c r="J590" s="105"/>
      <c r="K590" s="11"/>
      <c r="L590" s="18"/>
      <c r="N590" s="19"/>
      <c r="O590" s="19"/>
      <c r="P590" s="19"/>
    </row>
    <row r="591" spans="1:18" s="17" customFormat="1" ht="141" customHeight="1" x14ac:dyDescent="0.25">
      <c r="A591" s="112" t="s">
        <v>369</v>
      </c>
      <c r="B591" s="111" t="s">
        <v>44</v>
      </c>
      <c r="C591" s="111" t="s">
        <v>502</v>
      </c>
      <c r="D591" s="96" t="s">
        <v>679</v>
      </c>
      <c r="E591" s="105"/>
      <c r="F591" s="105"/>
      <c r="G591" s="105"/>
      <c r="H591" s="105"/>
      <c r="I591" s="105"/>
      <c r="J591" s="105"/>
      <c r="K591" s="11"/>
      <c r="L591" s="18"/>
      <c r="N591" s="19"/>
      <c r="O591" s="19"/>
      <c r="P591" s="19"/>
    </row>
    <row r="592" spans="1:18" s="17" customFormat="1" ht="15" customHeight="1" x14ac:dyDescent="0.25">
      <c r="A592" s="299" t="s">
        <v>313</v>
      </c>
      <c r="B592" s="300"/>
      <c r="C592" s="300"/>
      <c r="D592" s="300"/>
      <c r="E592" s="300"/>
      <c r="F592" s="300"/>
      <c r="G592" s="300"/>
      <c r="H592" s="300"/>
      <c r="I592" s="300"/>
      <c r="J592" s="301"/>
      <c r="M592" s="11"/>
      <c r="N592" s="18"/>
      <c r="P592" s="19"/>
      <c r="Q592" s="19"/>
      <c r="R592" s="19"/>
    </row>
    <row r="593" spans="1:18" s="17" customFormat="1" ht="15" customHeight="1" x14ac:dyDescent="0.25">
      <c r="A593" s="243" t="s">
        <v>763</v>
      </c>
      <c r="B593" s="244"/>
      <c r="C593" s="244"/>
      <c r="D593" s="244"/>
      <c r="E593" s="244"/>
      <c r="F593" s="244"/>
      <c r="G593" s="244"/>
      <c r="H593" s="244"/>
      <c r="I593" s="244"/>
      <c r="J593" s="245"/>
      <c r="M593" s="11"/>
      <c r="N593" s="18"/>
      <c r="P593" s="19"/>
      <c r="Q593" s="19"/>
      <c r="R593" s="19"/>
    </row>
    <row r="594" spans="1:18" s="17" customFormat="1" ht="15" customHeight="1" x14ac:dyDescent="0.25">
      <c r="A594" s="243" t="s">
        <v>555</v>
      </c>
      <c r="B594" s="244"/>
      <c r="C594" s="244"/>
      <c r="D594" s="245"/>
      <c r="E594" s="246" t="s">
        <v>558</v>
      </c>
      <c r="F594" s="247"/>
      <c r="G594" s="247"/>
      <c r="H594" s="247"/>
      <c r="I594" s="247"/>
      <c r="J594" s="248"/>
      <c r="M594" s="11"/>
      <c r="N594" s="18"/>
      <c r="P594" s="19"/>
      <c r="Q594" s="19"/>
      <c r="R594" s="19"/>
    </row>
    <row r="595" spans="1:18" s="17" customFormat="1" ht="15" customHeight="1" x14ac:dyDescent="0.25">
      <c r="A595" s="243" t="s">
        <v>764</v>
      </c>
      <c r="B595" s="244"/>
      <c r="C595" s="244"/>
      <c r="D595" s="245"/>
      <c r="E595" s="249"/>
      <c r="F595" s="250"/>
      <c r="G595" s="250"/>
      <c r="H595" s="250"/>
      <c r="I595" s="250"/>
      <c r="J595" s="251"/>
      <c r="M595" s="11"/>
      <c r="N595" s="18"/>
      <c r="P595" s="19"/>
      <c r="Q595" s="19"/>
      <c r="R595" s="19"/>
    </row>
    <row r="596" spans="1:18" s="17" customFormat="1" ht="31.9" customHeight="1" x14ac:dyDescent="0.25">
      <c r="A596" s="16" t="s">
        <v>8</v>
      </c>
      <c r="B596" s="106" t="s">
        <v>1</v>
      </c>
      <c r="C596" s="106" t="s">
        <v>2</v>
      </c>
      <c r="D596" s="106" t="s">
        <v>3</v>
      </c>
      <c r="E596" s="27" t="s">
        <v>4</v>
      </c>
      <c r="F596" s="27" t="s">
        <v>34</v>
      </c>
      <c r="G596" s="30" t="s">
        <v>35</v>
      </c>
      <c r="H596" s="171" t="s">
        <v>36</v>
      </c>
      <c r="I596" s="172"/>
      <c r="J596" s="173"/>
      <c r="M596" s="11"/>
      <c r="N596" s="18"/>
      <c r="P596" s="19"/>
      <c r="Q596" s="19"/>
      <c r="R596" s="19"/>
    </row>
    <row r="597" spans="1:18" s="17" customFormat="1" ht="30" x14ac:dyDescent="0.25">
      <c r="A597" s="110" t="s">
        <v>300</v>
      </c>
      <c r="B597" s="105" t="s">
        <v>74</v>
      </c>
      <c r="C597" s="105" t="s">
        <v>318</v>
      </c>
      <c r="D597" s="105" t="s">
        <v>98</v>
      </c>
      <c r="E597" s="21" t="s">
        <v>522</v>
      </c>
      <c r="F597" s="105" t="s">
        <v>98</v>
      </c>
      <c r="G597" s="105" t="s">
        <v>98</v>
      </c>
      <c r="H597" s="174" t="s">
        <v>98</v>
      </c>
      <c r="I597" s="175"/>
      <c r="J597" s="176"/>
      <c r="M597" s="11"/>
      <c r="N597" s="18"/>
      <c r="P597" s="19"/>
      <c r="Q597" s="19"/>
      <c r="R597" s="19"/>
    </row>
    <row r="598" spans="1:18" s="17" customFormat="1" ht="30" x14ac:dyDescent="0.25">
      <c r="A598" s="110" t="s">
        <v>301</v>
      </c>
      <c r="B598" s="105" t="s">
        <v>31</v>
      </c>
      <c r="C598" s="105" t="s">
        <v>318</v>
      </c>
      <c r="D598" s="105">
        <v>601</v>
      </c>
      <c r="E598" s="21" t="s">
        <v>522</v>
      </c>
      <c r="F598" s="111">
        <v>500</v>
      </c>
      <c r="G598" s="111">
        <v>500</v>
      </c>
      <c r="H598" s="183">
        <v>500</v>
      </c>
      <c r="I598" s="184"/>
      <c r="J598" s="185"/>
      <c r="M598" s="11"/>
      <c r="N598" s="18"/>
      <c r="P598" s="19"/>
      <c r="Q598" s="19"/>
      <c r="R598" s="19"/>
    </row>
    <row r="599" spans="1:18" s="17" customFormat="1" ht="15" customHeight="1" x14ac:dyDescent="0.25">
      <c r="A599" s="296" t="s">
        <v>9</v>
      </c>
      <c r="B599" s="297"/>
      <c r="C599" s="296" t="s">
        <v>10</v>
      </c>
      <c r="D599" s="298"/>
      <c r="E599" s="297"/>
      <c r="F599" s="232" t="s">
        <v>11</v>
      </c>
      <c r="G599" s="233"/>
      <c r="H599" s="233"/>
      <c r="I599" s="233"/>
      <c r="J599" s="233"/>
      <c r="M599" s="11"/>
      <c r="N599" s="18"/>
      <c r="P599" s="19"/>
      <c r="Q599" s="19"/>
      <c r="R599" s="19"/>
    </row>
    <row r="600" spans="1:18" s="17" customFormat="1" x14ac:dyDescent="0.25">
      <c r="A600" s="238" t="s">
        <v>683</v>
      </c>
      <c r="B600" s="203"/>
      <c r="C600" s="202" t="s">
        <v>418</v>
      </c>
      <c r="D600" s="239"/>
      <c r="E600" s="203"/>
      <c r="F600" s="127" t="s">
        <v>562</v>
      </c>
      <c r="G600" s="195" t="s">
        <v>563</v>
      </c>
      <c r="H600" s="196"/>
      <c r="I600" s="125"/>
      <c r="J600" s="127" t="s">
        <v>564</v>
      </c>
      <c r="M600" s="11"/>
      <c r="O600" s="19"/>
      <c r="P600" s="19"/>
      <c r="Q600" s="19"/>
    </row>
    <row r="601" spans="1:18" s="17" customFormat="1" x14ac:dyDescent="0.25">
      <c r="A601" s="204"/>
      <c r="B601" s="205"/>
      <c r="C601" s="204"/>
      <c r="D601" s="240"/>
      <c r="E601" s="205"/>
      <c r="F601" s="122">
        <f>SUM(G604:G606)</f>
        <v>750000</v>
      </c>
      <c r="G601" s="274">
        <f>SUM(H604:H606)</f>
        <v>750000</v>
      </c>
      <c r="H601" s="310"/>
      <c r="I601" s="123"/>
      <c r="J601" s="123">
        <f>SUM(J604:J606)</f>
        <v>750000</v>
      </c>
      <c r="M601" s="11"/>
      <c r="O601" s="19"/>
      <c r="P601" s="19"/>
      <c r="Q601" s="19"/>
    </row>
    <row r="602" spans="1:18" s="48" customFormat="1" ht="15" customHeight="1" x14ac:dyDescent="0.25">
      <c r="A602" s="291" t="s">
        <v>13</v>
      </c>
      <c r="B602" s="293" t="s">
        <v>61</v>
      </c>
      <c r="C602" s="293" t="s">
        <v>14</v>
      </c>
      <c r="D602" s="293" t="s">
        <v>62</v>
      </c>
      <c r="E602" s="293" t="s">
        <v>15</v>
      </c>
      <c r="F602" s="293" t="s">
        <v>10</v>
      </c>
      <c r="G602" s="197" t="s">
        <v>16</v>
      </c>
      <c r="H602" s="198"/>
      <c r="I602" s="198"/>
      <c r="J602" s="199"/>
      <c r="K602" s="11"/>
      <c r="L602" s="52"/>
      <c r="N602" s="53"/>
      <c r="O602" s="53"/>
      <c r="P602" s="53"/>
    </row>
    <row r="603" spans="1:18" s="48" customFormat="1" ht="30" x14ac:dyDescent="0.25">
      <c r="A603" s="292"/>
      <c r="B603" s="294"/>
      <c r="C603" s="294"/>
      <c r="D603" s="294"/>
      <c r="E603" s="294"/>
      <c r="F603" s="294"/>
      <c r="G603" s="99" t="s">
        <v>562</v>
      </c>
      <c r="H603" s="99" t="s">
        <v>563</v>
      </c>
      <c r="I603" s="99" t="s">
        <v>563</v>
      </c>
      <c r="J603" s="99" t="s">
        <v>564</v>
      </c>
      <c r="K603" s="11"/>
      <c r="L603" s="52"/>
      <c r="N603" s="53"/>
      <c r="O603" s="53"/>
      <c r="P603" s="53"/>
    </row>
    <row r="604" spans="1:18" s="17" customFormat="1" ht="30" x14ac:dyDescent="0.25">
      <c r="A604" s="110" t="s">
        <v>360</v>
      </c>
      <c r="B604" s="96" t="s">
        <v>359</v>
      </c>
      <c r="C604" s="105" t="s">
        <v>169</v>
      </c>
      <c r="D604" s="105" t="s">
        <v>679</v>
      </c>
      <c r="E604" s="105"/>
      <c r="F604" s="105"/>
      <c r="G604" s="105"/>
      <c r="H604" s="105"/>
      <c r="I604" s="105"/>
      <c r="J604" s="105"/>
      <c r="K604" s="11"/>
      <c r="L604" s="18"/>
      <c r="N604" s="19"/>
      <c r="O604" s="19"/>
      <c r="P604" s="19"/>
    </row>
    <row r="605" spans="1:18" s="17" customFormat="1" ht="30" x14ac:dyDescent="0.25">
      <c r="A605" s="110" t="s">
        <v>344</v>
      </c>
      <c r="B605" s="98" t="s">
        <v>359</v>
      </c>
      <c r="C605" s="105" t="s">
        <v>169</v>
      </c>
      <c r="D605" s="105" t="s">
        <v>679</v>
      </c>
      <c r="E605" s="105"/>
      <c r="F605" s="105"/>
      <c r="G605" s="105"/>
      <c r="H605" s="105"/>
      <c r="I605" s="105"/>
      <c r="J605" s="105"/>
      <c r="K605" s="11"/>
      <c r="L605" s="18"/>
      <c r="N605" s="19"/>
      <c r="O605" s="19"/>
      <c r="P605" s="19"/>
    </row>
    <row r="606" spans="1:18" s="17" customFormat="1" ht="45" x14ac:dyDescent="0.25">
      <c r="A606" s="110" t="s">
        <v>345</v>
      </c>
      <c r="B606" s="96" t="s">
        <v>361</v>
      </c>
      <c r="C606" s="105" t="s">
        <v>362</v>
      </c>
      <c r="D606" s="105" t="s">
        <v>679</v>
      </c>
      <c r="E606" s="105" t="s">
        <v>683</v>
      </c>
      <c r="F606" s="43" t="s">
        <v>568</v>
      </c>
      <c r="G606" s="28">
        <v>750000</v>
      </c>
      <c r="H606" s="28">
        <v>750000</v>
      </c>
      <c r="I606" s="28"/>
      <c r="J606" s="28">
        <v>750000</v>
      </c>
      <c r="K606" s="11"/>
      <c r="L606" s="18"/>
      <c r="N606" s="19"/>
      <c r="O606" s="19"/>
      <c r="P606" s="19"/>
    </row>
    <row r="607" spans="1:18" s="17" customFormat="1" ht="15" customHeight="1" x14ac:dyDescent="0.25">
      <c r="A607" s="299" t="s">
        <v>314</v>
      </c>
      <c r="B607" s="300"/>
      <c r="C607" s="300"/>
      <c r="D607" s="300"/>
      <c r="E607" s="300"/>
      <c r="F607" s="300"/>
      <c r="G607" s="300"/>
      <c r="H607" s="300"/>
      <c r="I607" s="300"/>
      <c r="J607" s="301"/>
      <c r="M607" s="11"/>
      <c r="N607" s="18"/>
      <c r="P607" s="19"/>
      <c r="Q607" s="19"/>
      <c r="R607" s="19"/>
    </row>
    <row r="608" spans="1:18" s="17" customFormat="1" ht="15" customHeight="1" x14ac:dyDescent="0.25">
      <c r="A608" s="243" t="s">
        <v>554</v>
      </c>
      <c r="B608" s="244"/>
      <c r="C608" s="244"/>
      <c r="D608" s="244"/>
      <c r="E608" s="244"/>
      <c r="F608" s="244"/>
      <c r="G608" s="244"/>
      <c r="H608" s="244"/>
      <c r="I608" s="244"/>
      <c r="J608" s="245"/>
      <c r="M608" s="11"/>
      <c r="N608" s="18"/>
      <c r="P608" s="19"/>
      <c r="Q608" s="19"/>
      <c r="R608" s="19"/>
    </row>
    <row r="609" spans="1:18" s="17" customFormat="1" ht="15" customHeight="1" x14ac:dyDescent="0.25">
      <c r="A609" s="243" t="s">
        <v>555</v>
      </c>
      <c r="B609" s="244"/>
      <c r="C609" s="244"/>
      <c r="D609" s="245"/>
      <c r="E609" s="246" t="s">
        <v>558</v>
      </c>
      <c r="F609" s="247"/>
      <c r="G609" s="247"/>
      <c r="H609" s="247"/>
      <c r="I609" s="247"/>
      <c r="J609" s="248"/>
      <c r="M609" s="11"/>
      <c r="N609" s="18"/>
      <c r="P609" s="19"/>
      <c r="Q609" s="19"/>
      <c r="R609" s="19"/>
    </row>
    <row r="610" spans="1:18" s="17" customFormat="1" ht="15" customHeight="1" x14ac:dyDescent="0.25">
      <c r="A610" s="243" t="s">
        <v>363</v>
      </c>
      <c r="B610" s="244"/>
      <c r="C610" s="244"/>
      <c r="D610" s="245"/>
      <c r="E610" s="249"/>
      <c r="F610" s="250"/>
      <c r="G610" s="250"/>
      <c r="H610" s="250"/>
      <c r="I610" s="250"/>
      <c r="J610" s="251"/>
      <c r="M610" s="11"/>
      <c r="N610" s="18"/>
      <c r="P610" s="19"/>
      <c r="Q610" s="19"/>
      <c r="R610" s="19"/>
    </row>
    <row r="611" spans="1:18" s="17" customFormat="1" ht="31.9" customHeight="1" x14ac:dyDescent="0.25">
      <c r="A611" s="16" t="s">
        <v>8</v>
      </c>
      <c r="B611" s="106" t="s">
        <v>1</v>
      </c>
      <c r="C611" s="106" t="s">
        <v>2</v>
      </c>
      <c r="D611" s="106" t="s">
        <v>3</v>
      </c>
      <c r="E611" s="27" t="s">
        <v>4</v>
      </c>
      <c r="F611" s="27" t="s">
        <v>34</v>
      </c>
      <c r="G611" s="30" t="s">
        <v>35</v>
      </c>
      <c r="H611" s="171" t="s">
        <v>36</v>
      </c>
      <c r="I611" s="172"/>
      <c r="J611" s="173"/>
      <c r="M611" s="11"/>
      <c r="N611" s="18"/>
      <c r="P611" s="19"/>
      <c r="Q611" s="19"/>
      <c r="R611" s="19"/>
    </row>
    <row r="612" spans="1:18" s="17" customFormat="1" ht="45" x14ac:dyDescent="0.25">
      <c r="A612" s="110" t="s">
        <v>364</v>
      </c>
      <c r="B612" s="105" t="s">
        <v>31</v>
      </c>
      <c r="C612" s="105" t="s">
        <v>315</v>
      </c>
      <c r="D612" s="105">
        <v>5</v>
      </c>
      <c r="E612" s="21" t="s">
        <v>522</v>
      </c>
      <c r="F612" s="111">
        <v>15</v>
      </c>
      <c r="G612" s="111">
        <v>20</v>
      </c>
      <c r="H612" s="183">
        <v>20</v>
      </c>
      <c r="I612" s="184"/>
      <c r="J612" s="185"/>
      <c r="M612" s="11"/>
      <c r="N612" s="18"/>
      <c r="P612" s="19"/>
      <c r="Q612" s="19"/>
      <c r="R612" s="19"/>
    </row>
    <row r="613" spans="1:18" s="17" customFormat="1" ht="100.15" customHeight="1" x14ac:dyDescent="0.25">
      <c r="A613" s="110" t="s">
        <v>302</v>
      </c>
      <c r="B613" s="105" t="s">
        <v>31</v>
      </c>
      <c r="C613" s="105" t="s">
        <v>316</v>
      </c>
      <c r="D613" s="105">
        <v>30</v>
      </c>
      <c r="E613" s="21" t="s">
        <v>522</v>
      </c>
      <c r="F613" s="111" t="s">
        <v>446</v>
      </c>
      <c r="G613" s="111" t="s">
        <v>447</v>
      </c>
      <c r="H613" s="183" t="s">
        <v>448</v>
      </c>
      <c r="I613" s="184"/>
      <c r="J613" s="185"/>
      <c r="M613" s="11"/>
      <c r="N613" s="18"/>
      <c r="P613" s="19"/>
      <c r="Q613" s="19"/>
      <c r="R613" s="19"/>
    </row>
    <row r="614" spans="1:18" s="17" customFormat="1" ht="120" x14ac:dyDescent="0.25">
      <c r="A614" s="110" t="s">
        <v>303</v>
      </c>
      <c r="B614" s="105" t="s">
        <v>31</v>
      </c>
      <c r="C614" s="105" t="s">
        <v>317</v>
      </c>
      <c r="D614" s="105">
        <v>19</v>
      </c>
      <c r="E614" s="21" t="s">
        <v>522</v>
      </c>
      <c r="F614" s="105">
        <v>10</v>
      </c>
      <c r="G614" s="105">
        <v>10</v>
      </c>
      <c r="H614" s="174">
        <v>10</v>
      </c>
      <c r="I614" s="175"/>
      <c r="J614" s="176"/>
      <c r="M614" s="11"/>
      <c r="N614" s="18"/>
      <c r="P614" s="19"/>
      <c r="Q614" s="19"/>
      <c r="R614" s="19"/>
    </row>
    <row r="615" spans="1:18" s="17" customFormat="1" ht="15" customHeight="1" x14ac:dyDescent="0.25">
      <c r="A615" s="296" t="s">
        <v>9</v>
      </c>
      <c r="B615" s="297"/>
      <c r="C615" s="296" t="s">
        <v>10</v>
      </c>
      <c r="D615" s="298"/>
      <c r="E615" s="297"/>
      <c r="F615" s="232" t="s">
        <v>11</v>
      </c>
      <c r="G615" s="233"/>
      <c r="H615" s="233"/>
      <c r="I615" s="233"/>
      <c r="J615" s="233"/>
      <c r="M615" s="11"/>
      <c r="N615" s="18"/>
      <c r="P615" s="19"/>
      <c r="Q615" s="19"/>
      <c r="R615" s="19"/>
    </row>
    <row r="616" spans="1:18" s="17" customFormat="1" x14ac:dyDescent="0.25">
      <c r="A616" s="238" t="s">
        <v>683</v>
      </c>
      <c r="B616" s="203"/>
      <c r="C616" s="202" t="s">
        <v>565</v>
      </c>
      <c r="D616" s="239"/>
      <c r="E616" s="203"/>
      <c r="F616" s="127" t="s">
        <v>562</v>
      </c>
      <c r="G616" s="195" t="s">
        <v>563</v>
      </c>
      <c r="H616" s="196"/>
      <c r="I616" s="125"/>
      <c r="J616" s="127" t="s">
        <v>564</v>
      </c>
      <c r="M616" s="11"/>
      <c r="N616" s="18"/>
      <c r="P616" s="19"/>
      <c r="Q616" s="19"/>
      <c r="R616" s="19"/>
    </row>
    <row r="617" spans="1:18" s="17" customFormat="1" x14ac:dyDescent="0.25">
      <c r="A617" s="204"/>
      <c r="B617" s="205"/>
      <c r="C617" s="204"/>
      <c r="D617" s="240"/>
      <c r="E617" s="205"/>
      <c r="F617" s="122">
        <f>SUM(G620:G626)</f>
        <v>8000</v>
      </c>
      <c r="G617" s="274">
        <f>SUM(H620:H626)</f>
        <v>7000</v>
      </c>
      <c r="H617" s="275"/>
      <c r="I617" s="125"/>
      <c r="J617" s="123">
        <f>SUM(J620:J626)</f>
        <v>8000</v>
      </c>
      <c r="M617" s="11"/>
      <c r="N617" s="18"/>
      <c r="P617" s="19"/>
      <c r="Q617" s="19"/>
      <c r="R617" s="19"/>
    </row>
    <row r="618" spans="1:18" s="48" customFormat="1" ht="15" customHeight="1" x14ac:dyDescent="0.25">
      <c r="A618" s="291" t="s">
        <v>13</v>
      </c>
      <c r="B618" s="293" t="s">
        <v>61</v>
      </c>
      <c r="C618" s="293" t="s">
        <v>14</v>
      </c>
      <c r="D618" s="293" t="s">
        <v>62</v>
      </c>
      <c r="E618" s="293" t="s">
        <v>15</v>
      </c>
      <c r="F618" s="293" t="s">
        <v>10</v>
      </c>
      <c r="G618" s="197" t="s">
        <v>16</v>
      </c>
      <c r="H618" s="198"/>
      <c r="I618" s="198"/>
      <c r="J618" s="199"/>
      <c r="K618" s="11"/>
      <c r="L618" s="52"/>
      <c r="N618" s="53"/>
      <c r="O618" s="53"/>
      <c r="P618" s="53"/>
    </row>
    <row r="619" spans="1:18" s="48" customFormat="1" ht="30" x14ac:dyDescent="0.25">
      <c r="A619" s="292"/>
      <c r="B619" s="294"/>
      <c r="C619" s="294"/>
      <c r="D619" s="294"/>
      <c r="E619" s="295"/>
      <c r="F619" s="295"/>
      <c r="G619" s="99" t="s">
        <v>562</v>
      </c>
      <c r="H619" s="99" t="s">
        <v>563</v>
      </c>
      <c r="I619" s="99" t="s">
        <v>563</v>
      </c>
      <c r="J619" s="99" t="s">
        <v>564</v>
      </c>
      <c r="K619" s="11"/>
      <c r="L619" s="52"/>
      <c r="N619" s="53"/>
      <c r="O619" s="53"/>
      <c r="P619" s="53"/>
    </row>
    <row r="620" spans="1:18" s="17" customFormat="1" ht="210" x14ac:dyDescent="0.25">
      <c r="A620" s="112" t="s">
        <v>769</v>
      </c>
      <c r="B620" s="111" t="s">
        <v>44</v>
      </c>
      <c r="C620" s="111" t="s">
        <v>392</v>
      </c>
      <c r="D620" s="98" t="s">
        <v>679</v>
      </c>
      <c r="E620" s="105" t="s">
        <v>683</v>
      </c>
      <c r="F620" s="21" t="s">
        <v>450</v>
      </c>
      <c r="G620" s="121">
        <v>1000</v>
      </c>
      <c r="H620" s="121">
        <v>1000</v>
      </c>
      <c r="I620" s="121"/>
      <c r="J620" s="121">
        <v>1000</v>
      </c>
      <c r="K620" s="11"/>
      <c r="L620" s="18"/>
      <c r="N620" s="19">
        <v>1000</v>
      </c>
      <c r="O620" s="19">
        <v>1000</v>
      </c>
      <c r="P620" s="19">
        <v>1000</v>
      </c>
    </row>
    <row r="621" spans="1:18" s="17" customFormat="1" ht="45" x14ac:dyDescent="0.25">
      <c r="A621" s="112" t="s">
        <v>638</v>
      </c>
      <c r="B621" s="111" t="s">
        <v>44</v>
      </c>
      <c r="C621" s="111" t="s">
        <v>393</v>
      </c>
      <c r="D621" s="98" t="s">
        <v>679</v>
      </c>
      <c r="E621" s="105" t="s">
        <v>683</v>
      </c>
      <c r="F621" s="21" t="s">
        <v>450</v>
      </c>
      <c r="G621" s="121">
        <v>1000</v>
      </c>
      <c r="H621" s="121">
        <v>1000</v>
      </c>
      <c r="I621" s="121"/>
      <c r="J621" s="121">
        <v>1000</v>
      </c>
      <c r="K621" s="11"/>
      <c r="L621" s="18"/>
      <c r="N621" s="19">
        <v>1000</v>
      </c>
      <c r="O621" s="19">
        <v>1000</v>
      </c>
      <c r="P621" s="19">
        <v>1000</v>
      </c>
    </row>
    <row r="622" spans="1:18" s="17" customFormat="1" ht="135" x14ac:dyDescent="0.25">
      <c r="A622" s="112" t="s">
        <v>469</v>
      </c>
      <c r="B622" s="111" t="s">
        <v>44</v>
      </c>
      <c r="C622" s="111" t="s">
        <v>394</v>
      </c>
      <c r="D622" s="98" t="s">
        <v>679</v>
      </c>
      <c r="E622" s="105" t="s">
        <v>683</v>
      </c>
      <c r="F622" s="21" t="s">
        <v>450</v>
      </c>
      <c r="G622" s="121">
        <v>500</v>
      </c>
      <c r="H622" s="121">
        <v>500</v>
      </c>
      <c r="I622" s="121"/>
      <c r="J622" s="121">
        <v>500</v>
      </c>
      <c r="K622" s="11"/>
      <c r="L622" s="18"/>
      <c r="N622" s="19">
        <v>500</v>
      </c>
      <c r="O622" s="19">
        <v>500</v>
      </c>
      <c r="P622" s="19">
        <v>500</v>
      </c>
    </row>
    <row r="623" spans="1:18" s="17" customFormat="1" ht="79.5" customHeight="1" x14ac:dyDescent="0.25">
      <c r="A623" s="112" t="s">
        <v>765</v>
      </c>
      <c r="B623" s="111" t="s">
        <v>800</v>
      </c>
      <c r="C623" s="111" t="s">
        <v>367</v>
      </c>
      <c r="D623" s="98" t="s">
        <v>679</v>
      </c>
      <c r="E623" s="105" t="s">
        <v>683</v>
      </c>
      <c r="F623" s="21" t="s">
        <v>450</v>
      </c>
      <c r="G623" s="121">
        <v>3000</v>
      </c>
      <c r="H623" s="121">
        <v>2000</v>
      </c>
      <c r="I623" s="121"/>
      <c r="J623" s="121">
        <v>3000</v>
      </c>
      <c r="K623" s="11"/>
      <c r="L623" s="18"/>
      <c r="N623" s="19">
        <v>3000</v>
      </c>
      <c r="O623" s="19">
        <v>3000</v>
      </c>
      <c r="P623" s="19">
        <v>3000</v>
      </c>
    </row>
    <row r="624" spans="1:18" s="17" customFormat="1" ht="75" x14ac:dyDescent="0.25">
      <c r="A624" s="112" t="s">
        <v>521</v>
      </c>
      <c r="B624" s="111" t="s">
        <v>44</v>
      </c>
      <c r="C624" s="111" t="s">
        <v>365</v>
      </c>
      <c r="D624" s="98" t="s">
        <v>679</v>
      </c>
      <c r="E624" s="105"/>
      <c r="F624" s="105"/>
      <c r="G624" s="121"/>
      <c r="H624" s="121"/>
      <c r="I624" s="121"/>
      <c r="J624" s="121"/>
      <c r="K624" s="11"/>
      <c r="L624" s="18"/>
      <c r="N624" s="19"/>
      <c r="O624" s="19"/>
      <c r="P624" s="19"/>
    </row>
    <row r="625" spans="1:18" s="17" customFormat="1" ht="120" x14ac:dyDescent="0.25">
      <c r="A625" s="114" t="s">
        <v>777</v>
      </c>
      <c r="B625" s="111" t="s">
        <v>44</v>
      </c>
      <c r="C625" s="111" t="s">
        <v>785</v>
      </c>
      <c r="D625" s="98" t="s">
        <v>679</v>
      </c>
      <c r="E625" s="105" t="s">
        <v>683</v>
      </c>
      <c r="F625" s="21" t="s">
        <v>450</v>
      </c>
      <c r="G625" s="121">
        <v>2000</v>
      </c>
      <c r="H625" s="121">
        <v>2000</v>
      </c>
      <c r="I625" s="121"/>
      <c r="J625" s="121">
        <v>2000</v>
      </c>
      <c r="K625" s="11"/>
      <c r="L625" s="18"/>
      <c r="N625" s="19">
        <v>2000</v>
      </c>
      <c r="O625" s="19">
        <v>2000</v>
      </c>
      <c r="P625" s="19">
        <v>2000</v>
      </c>
    </row>
    <row r="626" spans="1:18" s="17" customFormat="1" ht="195" x14ac:dyDescent="0.25">
      <c r="A626" s="112" t="s">
        <v>343</v>
      </c>
      <c r="B626" s="111" t="s">
        <v>44</v>
      </c>
      <c r="C626" s="111" t="s">
        <v>366</v>
      </c>
      <c r="D626" s="98" t="s">
        <v>679</v>
      </c>
      <c r="E626" s="105" t="s">
        <v>683</v>
      </c>
      <c r="F626" s="21" t="s">
        <v>450</v>
      </c>
      <c r="G626" s="121">
        <v>500</v>
      </c>
      <c r="H626" s="121">
        <v>500</v>
      </c>
      <c r="I626" s="121"/>
      <c r="J626" s="121">
        <v>500</v>
      </c>
      <c r="K626" s="11"/>
      <c r="L626" s="18"/>
      <c r="N626" s="19">
        <v>500</v>
      </c>
      <c r="O626" s="19">
        <v>500</v>
      </c>
      <c r="P626" s="19">
        <v>500</v>
      </c>
    </row>
    <row r="627" spans="1:18" x14ac:dyDescent="0.25">
      <c r="A627" s="89"/>
      <c r="B627" s="90"/>
      <c r="C627" s="91"/>
      <c r="D627" s="91"/>
      <c r="J627" s="14"/>
      <c r="K627" s="14"/>
      <c r="L627" s="14"/>
      <c r="Q627" s="8"/>
      <c r="R627" s="8"/>
    </row>
    <row r="628" spans="1:18" x14ac:dyDescent="0.25">
      <c r="A628" s="89"/>
      <c r="B628" s="90"/>
      <c r="C628" s="91"/>
      <c r="D628" s="91"/>
      <c r="G628" s="94"/>
      <c r="H628" s="94"/>
      <c r="I628" s="94"/>
      <c r="J628" s="94"/>
      <c r="K628" s="94"/>
      <c r="Q628" s="8"/>
      <c r="R628" s="8"/>
    </row>
    <row r="629" spans="1:18" x14ac:dyDescent="0.25">
      <c r="G629" s="94"/>
      <c r="H629" s="94"/>
      <c r="I629" s="94"/>
      <c r="J629" s="94"/>
      <c r="K629" s="94"/>
      <c r="Q629" s="8"/>
      <c r="R629" s="8"/>
    </row>
    <row r="630" spans="1:18" x14ac:dyDescent="0.25">
      <c r="G630" s="94"/>
      <c r="H630" s="94"/>
      <c r="I630" s="94"/>
      <c r="J630" s="94"/>
      <c r="K630" s="94"/>
      <c r="Q630" s="8"/>
      <c r="R630" s="8"/>
    </row>
  </sheetData>
  <autoFilter ref="A2:R2"/>
  <mergeCells count="758">
    <mergeCell ref="A563:A564"/>
    <mergeCell ref="B563:B564"/>
    <mergeCell ref="C563:C564"/>
    <mergeCell ref="D563:D564"/>
    <mergeCell ref="A546:B546"/>
    <mergeCell ref="C546:E546"/>
    <mergeCell ref="H545:J545"/>
    <mergeCell ref="A519:A520"/>
    <mergeCell ref="B519:B520"/>
    <mergeCell ref="C519:C520"/>
    <mergeCell ref="D519:D520"/>
    <mergeCell ref="A522:A523"/>
    <mergeCell ref="B522:B523"/>
    <mergeCell ref="C522:C523"/>
    <mergeCell ref="D522:D523"/>
    <mergeCell ref="G510:H510"/>
    <mergeCell ref="A565:A566"/>
    <mergeCell ref="B565:B566"/>
    <mergeCell ref="C565:C566"/>
    <mergeCell ref="D565:D566"/>
    <mergeCell ref="A554:A555"/>
    <mergeCell ref="B554:B555"/>
    <mergeCell ref="C554:C555"/>
    <mergeCell ref="C525:C526"/>
    <mergeCell ref="D525:D526"/>
    <mergeCell ref="A527:A528"/>
    <mergeCell ref="B527:B528"/>
    <mergeCell ref="C527:C528"/>
    <mergeCell ref="D527:D528"/>
    <mergeCell ref="A533:J533"/>
    <mergeCell ref="A534:J534"/>
    <mergeCell ref="A547:B548"/>
    <mergeCell ref="C547:E548"/>
    <mergeCell ref="G547:H547"/>
    <mergeCell ref="A549:A550"/>
    <mergeCell ref="G549:J549"/>
    <mergeCell ref="G548:H548"/>
    <mergeCell ref="H544:J544"/>
    <mergeCell ref="D554:D555"/>
    <mergeCell ref="A485:J485"/>
    <mergeCell ref="A486:J486"/>
    <mergeCell ref="H487:J487"/>
    <mergeCell ref="H488:J488"/>
    <mergeCell ref="H543:J543"/>
    <mergeCell ref="H542:J542"/>
    <mergeCell ref="H541:J541"/>
    <mergeCell ref="H540:J540"/>
    <mergeCell ref="H500:J500"/>
    <mergeCell ref="H501:J501"/>
    <mergeCell ref="H502:J502"/>
    <mergeCell ref="H507:J507"/>
    <mergeCell ref="B511:B512"/>
    <mergeCell ref="C511:C512"/>
    <mergeCell ref="D511:D512"/>
    <mergeCell ref="E511:E512"/>
    <mergeCell ref="F511:F512"/>
    <mergeCell ref="A508:B508"/>
    <mergeCell ref="C508:E508"/>
    <mergeCell ref="F508:J508"/>
    <mergeCell ref="A509:B510"/>
    <mergeCell ref="C509:E510"/>
    <mergeCell ref="G509:H509"/>
    <mergeCell ref="A511:A512"/>
    <mergeCell ref="H503:J503"/>
    <mergeCell ref="H504:J504"/>
    <mergeCell ref="H489:J489"/>
    <mergeCell ref="H490:J490"/>
    <mergeCell ref="H491:J491"/>
    <mergeCell ref="H492:J492"/>
    <mergeCell ref="H493:J493"/>
    <mergeCell ref="H494:J494"/>
    <mergeCell ref="A495:J495"/>
    <mergeCell ref="A496:J496"/>
    <mergeCell ref="E497:J498"/>
    <mergeCell ref="A516:A517"/>
    <mergeCell ref="B516:B517"/>
    <mergeCell ref="C516:C517"/>
    <mergeCell ref="D516:D517"/>
    <mergeCell ref="A369:J369"/>
    <mergeCell ref="C261:E261"/>
    <mergeCell ref="F261:J261"/>
    <mergeCell ref="G262:H262"/>
    <mergeCell ref="F264:F265"/>
    <mergeCell ref="A453:J453"/>
    <mergeCell ref="G461:H461"/>
    <mergeCell ref="A463:A464"/>
    <mergeCell ref="B463:B464"/>
    <mergeCell ref="C463:C464"/>
    <mergeCell ref="D463:D464"/>
    <mergeCell ref="A469:D469"/>
    <mergeCell ref="E463:E464"/>
    <mergeCell ref="H474:J474"/>
    <mergeCell ref="A461:B462"/>
    <mergeCell ref="H459:J459"/>
    <mergeCell ref="H471:J471"/>
    <mergeCell ref="A478:A479"/>
    <mergeCell ref="H505:J505"/>
    <mergeCell ref="H506:J506"/>
    <mergeCell ref="H458:J458"/>
    <mergeCell ref="H499:J499"/>
    <mergeCell ref="D169:D172"/>
    <mergeCell ref="G601:H601"/>
    <mergeCell ref="G617:H617"/>
    <mergeCell ref="G263:H263"/>
    <mergeCell ref="G285:H285"/>
    <mergeCell ref="G309:H309"/>
    <mergeCell ref="G334:H334"/>
    <mergeCell ref="G352:H352"/>
    <mergeCell ref="G379:H379"/>
    <mergeCell ref="G397:H397"/>
    <mergeCell ref="G415:H415"/>
    <mergeCell ref="G441:H441"/>
    <mergeCell ref="H457:J457"/>
    <mergeCell ref="H408:J408"/>
    <mergeCell ref="G398:J398"/>
    <mergeCell ref="H306:J306"/>
    <mergeCell ref="H305:J305"/>
    <mergeCell ref="H304:J304"/>
    <mergeCell ref="H303:J303"/>
    <mergeCell ref="H302:J302"/>
    <mergeCell ref="H301:J301"/>
    <mergeCell ref="F546:J546"/>
    <mergeCell ref="A132:D132"/>
    <mergeCell ref="G137:H137"/>
    <mergeCell ref="H160:J160"/>
    <mergeCell ref="A102:B103"/>
    <mergeCell ref="H192:J192"/>
    <mergeCell ref="A188:D188"/>
    <mergeCell ref="A164:B165"/>
    <mergeCell ref="C164:E165"/>
    <mergeCell ref="G165:H165"/>
    <mergeCell ref="A166:A167"/>
    <mergeCell ref="F163:J163"/>
    <mergeCell ref="G164:H164"/>
    <mergeCell ref="F166:F167"/>
    <mergeCell ref="G166:J166"/>
    <mergeCell ref="A189:D189"/>
    <mergeCell ref="A163:B163"/>
    <mergeCell ref="C163:E163"/>
    <mergeCell ref="B166:B167"/>
    <mergeCell ref="C166:C167"/>
    <mergeCell ref="D166:D167"/>
    <mergeCell ref="E166:E167"/>
    <mergeCell ref="C144:C145"/>
    <mergeCell ref="D144:D145"/>
    <mergeCell ref="H158:J158"/>
    <mergeCell ref="G380:J380"/>
    <mergeCell ref="G217:H217"/>
    <mergeCell ref="G236:H236"/>
    <mergeCell ref="A195:B196"/>
    <mergeCell ref="F194:J194"/>
    <mergeCell ref="G196:H196"/>
    <mergeCell ref="G264:J264"/>
    <mergeCell ref="F350:J350"/>
    <mergeCell ref="H257:J257"/>
    <mergeCell ref="A197:A198"/>
    <mergeCell ref="C237:C238"/>
    <mergeCell ref="H229:J229"/>
    <mergeCell ref="A216:B217"/>
    <mergeCell ref="C216:E217"/>
    <mergeCell ref="G197:J197"/>
    <mergeCell ref="A201:A203"/>
    <mergeCell ref="B201:B203"/>
    <mergeCell ref="H248:J248"/>
    <mergeCell ref="C234:E234"/>
    <mergeCell ref="F234:J234"/>
    <mergeCell ref="G235:H235"/>
    <mergeCell ref="E218:E219"/>
    <mergeCell ref="C201:C203"/>
    <mergeCell ref="H213:J213"/>
    <mergeCell ref="A101:B101"/>
    <mergeCell ref="F101:J101"/>
    <mergeCell ref="H99:J99"/>
    <mergeCell ref="H100:J100"/>
    <mergeCell ref="H98:J98"/>
    <mergeCell ref="A96:D96"/>
    <mergeCell ref="B82:B83"/>
    <mergeCell ref="A94:J94"/>
    <mergeCell ref="A95:D95"/>
    <mergeCell ref="E95:J96"/>
    <mergeCell ref="H97:J97"/>
    <mergeCell ref="C101:E101"/>
    <mergeCell ref="C137:E138"/>
    <mergeCell ref="A136:B136"/>
    <mergeCell ref="G138:H138"/>
    <mergeCell ref="A169:A172"/>
    <mergeCell ref="B169:B172"/>
    <mergeCell ref="C169:C172"/>
    <mergeCell ref="H161:J161"/>
    <mergeCell ref="A147:J147"/>
    <mergeCell ref="A139:A140"/>
    <mergeCell ref="B139:B140"/>
    <mergeCell ref="C139:C140"/>
    <mergeCell ref="D139:D140"/>
    <mergeCell ref="E139:E140"/>
    <mergeCell ref="F139:F140"/>
    <mergeCell ref="A144:A145"/>
    <mergeCell ref="B144:B145"/>
    <mergeCell ref="H159:J159"/>
    <mergeCell ref="H157:J157"/>
    <mergeCell ref="A155:D155"/>
    <mergeCell ref="A154:D154"/>
    <mergeCell ref="H162:J162"/>
    <mergeCell ref="H472:J472"/>
    <mergeCell ref="A535:D535"/>
    <mergeCell ref="A536:D536"/>
    <mergeCell ref="A585:A586"/>
    <mergeCell ref="A186:J186"/>
    <mergeCell ref="A187:J187"/>
    <mergeCell ref="E188:J189"/>
    <mergeCell ref="H190:J190"/>
    <mergeCell ref="H191:J191"/>
    <mergeCell ref="E299:J300"/>
    <mergeCell ref="A298:J298"/>
    <mergeCell ref="A297:J297"/>
    <mergeCell ref="G286:J286"/>
    <mergeCell ref="H282:J282"/>
    <mergeCell ref="H281:J281"/>
    <mergeCell ref="H280:J280"/>
    <mergeCell ref="A208:J208"/>
    <mergeCell ref="A207:J207"/>
    <mergeCell ref="A254:D254"/>
    <mergeCell ref="A276:D276"/>
    <mergeCell ref="A262:B263"/>
    <mergeCell ref="C262:E263"/>
    <mergeCell ref="E264:E265"/>
    <mergeCell ref="B585:B586"/>
    <mergeCell ref="A595:D595"/>
    <mergeCell ref="A594:D594"/>
    <mergeCell ref="A600:B601"/>
    <mergeCell ref="C600:E601"/>
    <mergeCell ref="G600:H600"/>
    <mergeCell ref="A592:J592"/>
    <mergeCell ref="A497:D497"/>
    <mergeCell ref="A498:D498"/>
    <mergeCell ref="D481:D482"/>
    <mergeCell ref="A593:J593"/>
    <mergeCell ref="E594:J595"/>
    <mergeCell ref="H596:J596"/>
    <mergeCell ref="H597:J597"/>
    <mergeCell ref="H598:J598"/>
    <mergeCell ref="B583:B584"/>
    <mergeCell ref="C583:C584"/>
    <mergeCell ref="D583:D584"/>
    <mergeCell ref="E583:E584"/>
    <mergeCell ref="A525:A526"/>
    <mergeCell ref="B525:B526"/>
    <mergeCell ref="H539:J539"/>
    <mergeCell ref="H538:J538"/>
    <mergeCell ref="H537:J537"/>
    <mergeCell ref="E535:J536"/>
    <mergeCell ref="C585:C586"/>
    <mergeCell ref="D585:D586"/>
    <mergeCell ref="A571:J571"/>
    <mergeCell ref="A572:J572"/>
    <mergeCell ref="E573:J574"/>
    <mergeCell ref="H575:J575"/>
    <mergeCell ref="G581:H581"/>
    <mergeCell ref="C580:E580"/>
    <mergeCell ref="F580:J580"/>
    <mergeCell ref="H576:J576"/>
    <mergeCell ref="H577:J577"/>
    <mergeCell ref="A583:A584"/>
    <mergeCell ref="F583:F584"/>
    <mergeCell ref="A573:D573"/>
    <mergeCell ref="A574:D574"/>
    <mergeCell ref="G583:J583"/>
    <mergeCell ref="C581:E582"/>
    <mergeCell ref="H578:J578"/>
    <mergeCell ref="A580:B580"/>
    <mergeCell ref="A581:B582"/>
    <mergeCell ref="H579:J579"/>
    <mergeCell ref="G582:H582"/>
    <mergeCell ref="A476:B477"/>
    <mergeCell ref="C476:E477"/>
    <mergeCell ref="B478:B479"/>
    <mergeCell ref="C478:C479"/>
    <mergeCell ref="D478:D479"/>
    <mergeCell ref="E478:E479"/>
    <mergeCell ref="A481:A482"/>
    <mergeCell ref="G476:H476"/>
    <mergeCell ref="A475:B475"/>
    <mergeCell ref="C475:E475"/>
    <mergeCell ref="F475:J475"/>
    <mergeCell ref="F478:F479"/>
    <mergeCell ref="G477:H477"/>
    <mergeCell ref="B481:B482"/>
    <mergeCell ref="C481:C482"/>
    <mergeCell ref="H438:J438"/>
    <mergeCell ref="A434:D434"/>
    <mergeCell ref="A431:J431"/>
    <mergeCell ref="A433:D433"/>
    <mergeCell ref="D416:D417"/>
    <mergeCell ref="A440:B441"/>
    <mergeCell ref="A432:J432"/>
    <mergeCell ref="H437:J437"/>
    <mergeCell ref="H473:J473"/>
    <mergeCell ref="E433:J434"/>
    <mergeCell ref="F463:F464"/>
    <mergeCell ref="G462:H462"/>
    <mergeCell ref="A467:J467"/>
    <mergeCell ref="A468:J468"/>
    <mergeCell ref="E469:J470"/>
    <mergeCell ref="A455:D455"/>
    <mergeCell ref="A456:D456"/>
    <mergeCell ref="A460:B460"/>
    <mergeCell ref="C460:E460"/>
    <mergeCell ref="F460:J460"/>
    <mergeCell ref="A454:J454"/>
    <mergeCell ref="E455:J456"/>
    <mergeCell ref="C461:E462"/>
    <mergeCell ref="A470:D470"/>
    <mergeCell ref="H411:J411"/>
    <mergeCell ref="F398:F399"/>
    <mergeCell ref="H410:J410"/>
    <mergeCell ref="A414:B415"/>
    <mergeCell ref="C414:E415"/>
    <mergeCell ref="A396:B397"/>
    <mergeCell ref="G396:H396"/>
    <mergeCell ref="C413:E413"/>
    <mergeCell ref="G414:H414"/>
    <mergeCell ref="A398:A399"/>
    <mergeCell ref="B398:B399"/>
    <mergeCell ref="C398:C399"/>
    <mergeCell ref="D398:D399"/>
    <mergeCell ref="E398:E399"/>
    <mergeCell ref="H409:J409"/>
    <mergeCell ref="G440:H440"/>
    <mergeCell ref="F439:J439"/>
    <mergeCell ref="H412:J412"/>
    <mergeCell ref="E416:E417"/>
    <mergeCell ref="F416:F417"/>
    <mergeCell ref="A442:A443"/>
    <mergeCell ref="B442:B443"/>
    <mergeCell ref="C442:C443"/>
    <mergeCell ref="D442:D443"/>
    <mergeCell ref="C418:C419"/>
    <mergeCell ref="D418:D419"/>
    <mergeCell ref="H435:J435"/>
    <mergeCell ref="H436:J436"/>
    <mergeCell ref="C439:E439"/>
    <mergeCell ref="C440:E441"/>
    <mergeCell ref="A429:A430"/>
    <mergeCell ref="B429:B430"/>
    <mergeCell ref="C429:C430"/>
    <mergeCell ref="D429:D430"/>
    <mergeCell ref="E442:E443"/>
    <mergeCell ref="F442:F443"/>
    <mergeCell ref="A416:A417"/>
    <mergeCell ref="B416:B417"/>
    <mergeCell ref="C416:C417"/>
    <mergeCell ref="A439:B439"/>
    <mergeCell ref="D286:D287"/>
    <mergeCell ref="A406:D406"/>
    <mergeCell ref="A407:D407"/>
    <mergeCell ref="G353:J353"/>
    <mergeCell ref="C307:E307"/>
    <mergeCell ref="H345:J345"/>
    <mergeCell ref="H346:J346"/>
    <mergeCell ref="H347:J347"/>
    <mergeCell ref="H348:J348"/>
    <mergeCell ref="C396:E397"/>
    <mergeCell ref="C358:C359"/>
    <mergeCell ref="D358:D359"/>
    <mergeCell ref="F353:F354"/>
    <mergeCell ref="C380:C381"/>
    <mergeCell ref="D380:D381"/>
    <mergeCell ref="E380:E381"/>
    <mergeCell ref="G416:J416"/>
    <mergeCell ref="A413:B413"/>
    <mergeCell ref="A418:A419"/>
    <mergeCell ref="B418:B419"/>
    <mergeCell ref="E335:E336"/>
    <mergeCell ref="G335:J335"/>
    <mergeCell ref="D335:D336"/>
    <mergeCell ref="H55:J55"/>
    <mergeCell ref="H54:J54"/>
    <mergeCell ref="C37:C38"/>
    <mergeCell ref="D37:D38"/>
    <mergeCell ref="H57:J57"/>
    <mergeCell ref="H56:J56"/>
    <mergeCell ref="G60:H60"/>
    <mergeCell ref="E122:E123"/>
    <mergeCell ref="F122:F123"/>
    <mergeCell ref="A113:J113"/>
    <mergeCell ref="A114:D114"/>
    <mergeCell ref="E114:J115"/>
    <mergeCell ref="H116:J116"/>
    <mergeCell ref="H117:J117"/>
    <mergeCell ref="H118:J118"/>
    <mergeCell ref="A115:D115"/>
    <mergeCell ref="A119:B119"/>
    <mergeCell ref="C119:E119"/>
    <mergeCell ref="G103:H103"/>
    <mergeCell ref="G80:H80"/>
    <mergeCell ref="A93:J93"/>
    <mergeCell ref="F104:F105"/>
    <mergeCell ref="A122:A123"/>
    <mergeCell ref="B122:B123"/>
    <mergeCell ref="C122:C123"/>
    <mergeCell ref="D122:D123"/>
    <mergeCell ref="H247:J247"/>
    <mergeCell ref="D201:D203"/>
    <mergeCell ref="A235:B236"/>
    <mergeCell ref="C235:E236"/>
    <mergeCell ref="C215:E215"/>
    <mergeCell ref="F215:J215"/>
    <mergeCell ref="G216:H216"/>
    <mergeCell ref="A234:B234"/>
    <mergeCell ref="A215:B215"/>
    <mergeCell ref="H232:J232"/>
    <mergeCell ref="H233:J233"/>
    <mergeCell ref="C136:E136"/>
    <mergeCell ref="F136:J136"/>
    <mergeCell ref="A146:J146"/>
    <mergeCell ref="G139:J139"/>
    <mergeCell ref="A137:B138"/>
    <mergeCell ref="H193:J193"/>
    <mergeCell ref="C197:C198"/>
    <mergeCell ref="A209:D209"/>
    <mergeCell ref="B237:B238"/>
    <mergeCell ref="H211:J211"/>
    <mergeCell ref="H212:J212"/>
    <mergeCell ref="H214:J214"/>
    <mergeCell ref="A225:J225"/>
    <mergeCell ref="D218:D219"/>
    <mergeCell ref="A210:D210"/>
    <mergeCell ref="E237:E238"/>
    <mergeCell ref="F237:F238"/>
    <mergeCell ref="F218:F219"/>
    <mergeCell ref="H27:J27"/>
    <mergeCell ref="H28:J28"/>
    <mergeCell ref="H29:J29"/>
    <mergeCell ref="H30:J30"/>
    <mergeCell ref="A49:J49"/>
    <mergeCell ref="A50:J50"/>
    <mergeCell ref="A51:D51"/>
    <mergeCell ref="E51:J52"/>
    <mergeCell ref="H53:J53"/>
    <mergeCell ref="A52:D52"/>
    <mergeCell ref="C32:E33"/>
    <mergeCell ref="G34:J34"/>
    <mergeCell ref="G33:H33"/>
    <mergeCell ref="A37:A38"/>
    <mergeCell ref="B37:B38"/>
    <mergeCell ref="A59:B60"/>
    <mergeCell ref="C59:E60"/>
    <mergeCell ref="G10:J10"/>
    <mergeCell ref="G11:J11"/>
    <mergeCell ref="G12:J12"/>
    <mergeCell ref="G13:J13"/>
    <mergeCell ref="G14:J14"/>
    <mergeCell ref="G15:J15"/>
    <mergeCell ref="A16:J16"/>
    <mergeCell ref="A17:J17"/>
    <mergeCell ref="H18:J18"/>
    <mergeCell ref="E602:E603"/>
    <mergeCell ref="F602:F603"/>
    <mergeCell ref="H612:J612"/>
    <mergeCell ref="H613:J613"/>
    <mergeCell ref="H614:J614"/>
    <mergeCell ref="A609:D609"/>
    <mergeCell ref="A610:D610"/>
    <mergeCell ref="G602:J602"/>
    <mergeCell ref="B602:B603"/>
    <mergeCell ref="A602:A603"/>
    <mergeCell ref="A608:J608"/>
    <mergeCell ref="E609:J610"/>
    <mergeCell ref="A618:A619"/>
    <mergeCell ref="B618:B619"/>
    <mergeCell ref="C618:C619"/>
    <mergeCell ref="D618:D619"/>
    <mergeCell ref="E618:E619"/>
    <mergeCell ref="F618:F619"/>
    <mergeCell ref="B549:B550"/>
    <mergeCell ref="C549:C550"/>
    <mergeCell ref="D549:D550"/>
    <mergeCell ref="E549:E550"/>
    <mergeCell ref="F549:F550"/>
    <mergeCell ref="A615:B615"/>
    <mergeCell ref="C615:E615"/>
    <mergeCell ref="F615:J615"/>
    <mergeCell ref="A599:B599"/>
    <mergeCell ref="C599:E599"/>
    <mergeCell ref="F599:J599"/>
    <mergeCell ref="H611:J611"/>
    <mergeCell ref="A607:J607"/>
    <mergeCell ref="A616:B617"/>
    <mergeCell ref="C616:E617"/>
    <mergeCell ref="G616:H616"/>
    <mergeCell ref="C602:C603"/>
    <mergeCell ref="D602:D603"/>
    <mergeCell ref="A4:G4"/>
    <mergeCell ref="A8:G8"/>
    <mergeCell ref="A9:G9"/>
    <mergeCell ref="A31:B31"/>
    <mergeCell ref="F34:F35"/>
    <mergeCell ref="E34:E35"/>
    <mergeCell ref="D34:D35"/>
    <mergeCell ref="C34:C35"/>
    <mergeCell ref="B34:B35"/>
    <mergeCell ref="A34:A35"/>
    <mergeCell ref="C31:E31"/>
    <mergeCell ref="F31:J31"/>
    <mergeCell ref="G32:H32"/>
    <mergeCell ref="A26:D26"/>
    <mergeCell ref="A6:C6"/>
    <mergeCell ref="A32:B33"/>
    <mergeCell ref="H19:J19"/>
    <mergeCell ref="H20:J20"/>
    <mergeCell ref="H21:J21"/>
    <mergeCell ref="H22:J22"/>
    <mergeCell ref="A23:J23"/>
    <mergeCell ref="A24:J24"/>
    <mergeCell ref="A25:D25"/>
    <mergeCell ref="E25:J26"/>
    <mergeCell ref="C58:E58"/>
    <mergeCell ref="F58:J58"/>
    <mergeCell ref="G59:H59"/>
    <mergeCell ref="A58:B58"/>
    <mergeCell ref="A71:J71"/>
    <mergeCell ref="A72:J72"/>
    <mergeCell ref="H75:J75"/>
    <mergeCell ref="A73:D73"/>
    <mergeCell ref="E73:J74"/>
    <mergeCell ref="G61:J61"/>
    <mergeCell ref="F61:F62"/>
    <mergeCell ref="E61:E62"/>
    <mergeCell ref="D61:D62"/>
    <mergeCell ref="C61:C62"/>
    <mergeCell ref="B61:B62"/>
    <mergeCell ref="A74:D74"/>
    <mergeCell ref="A61:A62"/>
    <mergeCell ref="A79:B79"/>
    <mergeCell ref="C79:E79"/>
    <mergeCell ref="H76:J76"/>
    <mergeCell ref="H77:J77"/>
    <mergeCell ref="H78:J78"/>
    <mergeCell ref="F79:J79"/>
    <mergeCell ref="C80:E81"/>
    <mergeCell ref="G82:J82"/>
    <mergeCell ref="A82:A83"/>
    <mergeCell ref="E82:E83"/>
    <mergeCell ref="F82:F83"/>
    <mergeCell ref="C82:C83"/>
    <mergeCell ref="D82:D83"/>
    <mergeCell ref="A80:B81"/>
    <mergeCell ref="G81:H81"/>
    <mergeCell ref="F119:J119"/>
    <mergeCell ref="G121:H121"/>
    <mergeCell ref="A300:D300"/>
    <mergeCell ref="A288:A289"/>
    <mergeCell ref="A283:B283"/>
    <mergeCell ref="A286:A287"/>
    <mergeCell ref="C102:E103"/>
    <mergeCell ref="A104:A105"/>
    <mergeCell ref="B104:B105"/>
    <mergeCell ref="C104:C105"/>
    <mergeCell ref="D104:D105"/>
    <mergeCell ref="E104:E105"/>
    <mergeCell ref="A261:B261"/>
    <mergeCell ref="A275:J275"/>
    <mergeCell ref="B286:B287"/>
    <mergeCell ref="C286:C287"/>
    <mergeCell ref="E209:J210"/>
    <mergeCell ref="A274:J274"/>
    <mergeCell ref="B197:B198"/>
    <mergeCell ref="C195:E196"/>
    <mergeCell ref="A194:B194"/>
    <mergeCell ref="C194:E194"/>
    <mergeCell ref="D197:D198"/>
    <mergeCell ref="E197:E198"/>
    <mergeCell ref="F197:F198"/>
    <mergeCell ref="G195:H195"/>
    <mergeCell ref="E343:J344"/>
    <mergeCell ref="A314:A315"/>
    <mergeCell ref="A310:A311"/>
    <mergeCell ref="A322:A323"/>
    <mergeCell ref="E276:J277"/>
    <mergeCell ref="H278:J278"/>
    <mergeCell ref="H279:J279"/>
    <mergeCell ref="F335:F336"/>
    <mergeCell ref="G310:J310"/>
    <mergeCell ref="F307:J307"/>
    <mergeCell ref="G308:H308"/>
    <mergeCell ref="C283:E283"/>
    <mergeCell ref="F283:J283"/>
    <mergeCell ref="G284:H284"/>
    <mergeCell ref="E286:E287"/>
    <mergeCell ref="F286:F287"/>
    <mergeCell ref="C288:C289"/>
    <mergeCell ref="A277:D277"/>
    <mergeCell ref="A299:D299"/>
    <mergeCell ref="F310:F311"/>
    <mergeCell ref="A324:J324"/>
    <mergeCell ref="A325:J325"/>
    <mergeCell ref="B288:B289"/>
    <mergeCell ref="A350:B350"/>
    <mergeCell ref="A335:A336"/>
    <mergeCell ref="C333:E334"/>
    <mergeCell ref="E310:E311"/>
    <mergeCell ref="C314:C315"/>
    <mergeCell ref="D314:D315"/>
    <mergeCell ref="A326:D326"/>
    <mergeCell ref="A327:D327"/>
    <mergeCell ref="E326:J327"/>
    <mergeCell ref="D288:D289"/>
    <mergeCell ref="C308:E309"/>
    <mergeCell ref="C332:E332"/>
    <mergeCell ref="A307:B307"/>
    <mergeCell ref="A308:B309"/>
    <mergeCell ref="C350:E350"/>
    <mergeCell ref="C335:C336"/>
    <mergeCell ref="A344:D344"/>
    <mergeCell ref="A343:D343"/>
    <mergeCell ref="A351:B352"/>
    <mergeCell ref="C351:E352"/>
    <mergeCell ref="G351:H351"/>
    <mergeCell ref="B335:B336"/>
    <mergeCell ref="H349:J349"/>
    <mergeCell ref="H328:J328"/>
    <mergeCell ref="H329:J329"/>
    <mergeCell ref="B310:B311"/>
    <mergeCell ref="C310:C311"/>
    <mergeCell ref="D310:D311"/>
    <mergeCell ref="H330:J330"/>
    <mergeCell ref="H331:J331"/>
    <mergeCell ref="B314:B315"/>
    <mergeCell ref="F332:J332"/>
    <mergeCell ref="G333:H333"/>
    <mergeCell ref="A333:B334"/>
    <mergeCell ref="A341:J341"/>
    <mergeCell ref="A342:J342"/>
    <mergeCell ref="A332:B332"/>
    <mergeCell ref="G218:J218"/>
    <mergeCell ref="A227:D227"/>
    <mergeCell ref="A218:A219"/>
    <mergeCell ref="B218:B219"/>
    <mergeCell ref="C218:C219"/>
    <mergeCell ref="A226:J226"/>
    <mergeCell ref="E227:J228"/>
    <mergeCell ref="H230:J230"/>
    <mergeCell ref="H231:J231"/>
    <mergeCell ref="D264:D265"/>
    <mergeCell ref="A237:A238"/>
    <mergeCell ref="H249:J249"/>
    <mergeCell ref="A252:J252"/>
    <mergeCell ref="E253:J254"/>
    <mergeCell ref="H255:J255"/>
    <mergeCell ref="C284:E285"/>
    <mergeCell ref="A228:D228"/>
    <mergeCell ref="A253:D253"/>
    <mergeCell ref="G237:J237"/>
    <mergeCell ref="A244:J244"/>
    <mergeCell ref="A245:J245"/>
    <mergeCell ref="H246:J246"/>
    <mergeCell ref="D237:D238"/>
    <mergeCell ref="A284:B285"/>
    <mergeCell ref="H250:J250"/>
    <mergeCell ref="A251:J251"/>
    <mergeCell ref="A264:A265"/>
    <mergeCell ref="B264:B265"/>
    <mergeCell ref="C264:C265"/>
    <mergeCell ref="A358:A359"/>
    <mergeCell ref="A370:J370"/>
    <mergeCell ref="E371:J372"/>
    <mergeCell ref="A371:D371"/>
    <mergeCell ref="A372:D372"/>
    <mergeCell ref="A353:A354"/>
    <mergeCell ref="B353:B354"/>
    <mergeCell ref="G378:H378"/>
    <mergeCell ref="A362:J362"/>
    <mergeCell ref="F377:J377"/>
    <mergeCell ref="H376:J376"/>
    <mergeCell ref="H373:J373"/>
    <mergeCell ref="H368:J368"/>
    <mergeCell ref="C395:E395"/>
    <mergeCell ref="A390:D390"/>
    <mergeCell ref="A389:J389"/>
    <mergeCell ref="E390:J391"/>
    <mergeCell ref="H393:J393"/>
    <mergeCell ref="H394:J394"/>
    <mergeCell ref="A391:D391"/>
    <mergeCell ref="A112:J112"/>
    <mergeCell ref="A388:J388"/>
    <mergeCell ref="A380:A381"/>
    <mergeCell ref="B380:B381"/>
    <mergeCell ref="F395:J395"/>
    <mergeCell ref="H258:J258"/>
    <mergeCell ref="H259:J259"/>
    <mergeCell ref="H260:J260"/>
    <mergeCell ref="H256:J256"/>
    <mergeCell ref="C353:C354"/>
    <mergeCell ref="A377:B377"/>
    <mergeCell ref="C377:E377"/>
    <mergeCell ref="A378:B379"/>
    <mergeCell ref="C378:E379"/>
    <mergeCell ref="D353:D354"/>
    <mergeCell ref="E353:E354"/>
    <mergeCell ref="B358:B359"/>
    <mergeCell ref="G102:H102"/>
    <mergeCell ref="G104:J104"/>
    <mergeCell ref="G120:H120"/>
    <mergeCell ref="A120:B121"/>
    <mergeCell ref="C120:E121"/>
    <mergeCell ref="G122:J122"/>
    <mergeCell ref="A129:J129"/>
    <mergeCell ref="G618:J618"/>
    <mergeCell ref="G442:J442"/>
    <mergeCell ref="G463:J463"/>
    <mergeCell ref="G478:J478"/>
    <mergeCell ref="G511:J511"/>
    <mergeCell ref="F413:J413"/>
    <mergeCell ref="H148:J148"/>
    <mergeCell ref="H149:J149"/>
    <mergeCell ref="H150:J150"/>
    <mergeCell ref="H151:J151"/>
    <mergeCell ref="A152:J152"/>
    <mergeCell ref="A153:J153"/>
    <mergeCell ref="E154:J155"/>
    <mergeCell ref="H156:J156"/>
    <mergeCell ref="H392:J392"/>
    <mergeCell ref="A404:J404"/>
    <mergeCell ref="A420:A421"/>
    <mergeCell ref="M1:M2"/>
    <mergeCell ref="A1:A2"/>
    <mergeCell ref="B1:B2"/>
    <mergeCell ref="C1:C2"/>
    <mergeCell ref="D1:D2"/>
    <mergeCell ref="E1:E2"/>
    <mergeCell ref="F1:F2"/>
    <mergeCell ref="G1:G2"/>
    <mergeCell ref="H1:H2"/>
    <mergeCell ref="I1:L1"/>
    <mergeCell ref="B420:B421"/>
    <mergeCell ref="C420:C421"/>
    <mergeCell ref="D420:D421"/>
    <mergeCell ref="A427:A428"/>
    <mergeCell ref="B427:B428"/>
    <mergeCell ref="C427:C428"/>
    <mergeCell ref="D427:D428"/>
    <mergeCell ref="A130:J130"/>
    <mergeCell ref="A131:D131"/>
    <mergeCell ref="E131:J132"/>
    <mergeCell ref="H133:J133"/>
    <mergeCell ref="H134:J134"/>
    <mergeCell ref="H135:J135"/>
    <mergeCell ref="A405:J405"/>
    <mergeCell ref="E406:J407"/>
    <mergeCell ref="A363:J363"/>
    <mergeCell ref="H364:J364"/>
    <mergeCell ref="H365:J365"/>
    <mergeCell ref="H366:J366"/>
    <mergeCell ref="H367:J367"/>
    <mergeCell ref="H374:J374"/>
    <mergeCell ref="H375:J375"/>
    <mergeCell ref="F380:F381"/>
    <mergeCell ref="A395:B395"/>
  </mergeCells>
  <pageMargins left="0.75" right="0.5" top="1" bottom="1" header="0.5" footer="0.5"/>
  <pageSetup paperSize="9" scale="55" firstPageNumber="15" orientation="landscape" useFirstPageNumber="1" r:id="rId1"/>
  <headerFooter>
    <oddFooter>Page &amp;P</oddFooter>
  </headerFooter>
  <ignoredErrors>
    <ignoredError sqref="G11 E19:E2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cols>
    <col min="5" max="5" width="45.7109375" bestFit="1" customWidth="1"/>
    <col min="7" max="7" width="13.7109375" bestFit="1" customWidth="1"/>
    <col min="8" max="8" width="5.28515625" bestFit="1" customWidth="1"/>
    <col min="9" max="9" width="14" bestFit="1" customWidth="1"/>
    <col min="10" max="10" width="9.7109375" bestFit="1" customWidth="1"/>
    <col min="11" max="11" width="13.7109375" bestFit="1" customWidth="1"/>
    <col min="12" max="14" width="13.7109375" customWidth="1"/>
    <col min="15" max="15" width="13.7109375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Akcioni plan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Daktilobiro08</cp:lastModifiedBy>
  <cp:lastPrinted>2026-07-07T08:33:27Z</cp:lastPrinted>
  <dcterms:created xsi:type="dcterms:W3CDTF">2025-09-30T10:54:31Z</dcterms:created>
  <dcterms:modified xsi:type="dcterms:W3CDTF">2026-07-07T08:33:32Z</dcterms:modified>
</cp:coreProperties>
</file>